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4F8813D2-F29A-4EF3-9F4C-A45B68716450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LM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0" i="11" l="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C32" i="11"/>
  <c r="C31" i="11"/>
  <c r="C30" i="11"/>
  <c r="A30" i="11"/>
  <c r="A31" i="11" s="1"/>
  <c r="A32" i="11" s="1"/>
  <c r="A33" i="11" s="1"/>
  <c r="A34" i="11" s="1"/>
  <c r="A35" i="11" s="1"/>
  <c r="A36" i="11" s="1"/>
  <c r="A37" i="11" s="1"/>
  <c r="A38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117" i="11" l="1"/>
  <c r="F81" i="11"/>
  <c r="F99" i="11"/>
  <c r="F27" i="11"/>
  <c r="F63" i="11"/>
  <c r="F45" i="11"/>
  <c r="B4" i="11"/>
  <c r="D102" i="11" s="1"/>
  <c r="B5" i="11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18" i="11"/>
  <c r="F18" i="11"/>
  <c r="G18" i="11"/>
  <c r="H18" i="11"/>
  <c r="I110" i="11"/>
  <c r="H110" i="11"/>
  <c r="G110" i="11"/>
  <c r="F110" i="11"/>
  <c r="I37" i="11"/>
  <c r="F37" i="11"/>
  <c r="G37" i="11"/>
  <c r="H37" i="11"/>
  <c r="G11" i="1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G41" i="11" l="1"/>
  <c r="M18" i="11" s="1"/>
  <c r="G23" i="11"/>
  <c r="M17" i="11" s="1"/>
  <c r="P17" i="11" s="1"/>
  <c r="H41" i="11"/>
  <c r="N30" i="11" s="1"/>
  <c r="I41" i="11"/>
  <c r="N18" i="11" s="1"/>
  <c r="G113" i="11"/>
  <c r="M22" i="11" s="1"/>
  <c r="G59" i="11"/>
  <c r="M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I59" i="11"/>
  <c r="N19" i="11" s="1"/>
  <c r="F113" i="11"/>
  <c r="M34" i="11" s="1"/>
  <c r="F95" i="11"/>
  <c r="M33" i="11" s="1"/>
  <c r="G131" i="11"/>
  <c r="M23" i="11" s="1"/>
  <c r="P18" i="11"/>
  <c r="H113" i="11"/>
  <c r="N34" i="11" s="1"/>
  <c r="I113" i="11"/>
  <c r="N22" i="11" s="1"/>
  <c r="I77" i="11"/>
  <c r="N20" i="11" s="1"/>
  <c r="F59" i="11"/>
  <c r="M31" i="11" s="1"/>
  <c r="G95" i="11"/>
  <c r="M21" i="11" s="1"/>
  <c r="I23" i="11"/>
  <c r="N17" i="11" s="1"/>
  <c r="G77" i="11"/>
  <c r="M20" i="11" s="1"/>
  <c r="H77" i="11"/>
  <c r="N32" i="11" s="1"/>
  <c r="H23" i="11"/>
  <c r="N29" i="11" s="1"/>
  <c r="F77" i="11"/>
  <c r="M32" i="11" s="1"/>
  <c r="F131" i="11"/>
  <c r="M35" i="11" s="1"/>
  <c r="F41" i="11"/>
  <c r="M30" i="11" s="1"/>
  <c r="F23" i="11"/>
  <c r="M29" i="11" s="1"/>
  <c r="P29" i="11" s="1"/>
  <c r="Q33" i="11" l="1"/>
  <c r="Q19" i="11"/>
  <c r="P22" i="11"/>
  <c r="P21" i="11"/>
  <c r="Q32" i="11"/>
  <c r="Q31" i="11"/>
  <c r="Q34" i="11"/>
  <c r="P23" i="11"/>
  <c r="R23" i="11" s="1"/>
  <c r="P20" i="11"/>
  <c r="P19" i="11"/>
  <c r="R19" i="11" s="1"/>
  <c r="Q22" i="11"/>
  <c r="Q29" i="11"/>
  <c r="R29" i="11" s="1"/>
  <c r="P31" i="11"/>
  <c r="Q18" i="11"/>
  <c r="R18" i="11" s="1"/>
  <c r="R22" i="11"/>
  <c r="R31" i="11"/>
  <c r="Q20" i="11"/>
  <c r="P30" i="11"/>
  <c r="P33" i="11"/>
  <c r="Q21" i="11"/>
  <c r="R21" i="11" s="1"/>
  <c r="P35" i="11"/>
  <c r="R35" i="11" s="1"/>
  <c r="P32" i="11"/>
  <c r="Q17" i="11"/>
  <c r="R17" i="11" s="1"/>
  <c r="P34" i="11"/>
  <c r="Q30" i="11"/>
  <c r="R33" i="11" l="1"/>
  <c r="R20" i="11"/>
  <c r="R32" i="11"/>
  <c r="R34" i="11"/>
  <c r="R30" i="11"/>
  <c r="R36" i="11" s="1"/>
</calcChain>
</file>

<file path=xl/sharedStrings.xml><?xml version="1.0" encoding="utf-8"?>
<sst xmlns="http://schemas.openxmlformats.org/spreadsheetml/2006/main" count="183" uniqueCount="132">
  <si>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</si>
  <si>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</si>
  <si>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</si>
  <si>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</si>
  <si>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</si>
  <si>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</si>
  <si>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</si>
  <si>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</si>
  <si>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</si>
  <si>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</si>
  <si>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</si>
  <si>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</si>
  <si>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</si>
  <si>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</si>
  <si>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</si>
  <si>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</si>
  <si>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</si>
  <si>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</si>
  <si>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</si>
  <si>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</si>
  <si>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</si>
  <si>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</si>
  <si>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</si>
  <si>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</si>
  <si>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</si>
  <si>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</si>
  <si>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</si>
  <si>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</si>
  <si>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</si>
  <si>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</si>
  <si>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</si>
  <si>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</si>
  <si>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</si>
  <si>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</si>
  <si>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</si>
  <si>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</si>
  <si>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</si>
  <si>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</si>
  <si>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</si>
  <si>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</si>
  <si>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</si>
  <si>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</si>
  <si>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</si>
  <si>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Dd2</t>
  </si>
  <si>
    <t>CQ</t>
  </si>
  <si>
    <t>MFQ</t>
  </si>
  <si>
    <t>CQ (nM)</t>
  </si>
  <si>
    <t>MFQ (nM)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</si>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</sst>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LM!$P$29:$P$35</c:f>
              <c:numCache>
                <c:formatCode>General</c:formatCode>
                <c:ptCount val="7"/>
                <c:pt idx="0">
                  <c:v>1</c:v>
                </c:pt>
                <c:pt idx="1">
                  <c:v>1.1161204973423646</c:v>
                </c:pt>
                <c:pt idx="2">
                  <c:v>0.98358044322895943</c:v>
                </c:pt>
                <c:pt idx="3">
                  <c:v>0.88166521707425349</c:v>
                </c:pt>
                <c:pt idx="4">
                  <c:v>1.0821896057252858</c:v>
                </c:pt>
                <c:pt idx="5">
                  <c:v>0.95852995020162046</c:v>
                </c:pt>
                <c:pt idx="6">
                  <c:v>0</c:v>
                </c:pt>
              </c:numCache>
            </c:numRef>
          </c:xVal>
          <c:yVal>
            <c:numRef>
              <c:f>LM!$Q$29:$Q$35</c:f>
              <c:numCache>
                <c:formatCode>General</c:formatCode>
                <c:ptCount val="7"/>
                <c:pt idx="0">
                  <c:v>0</c:v>
                </c:pt>
                <c:pt idx="1">
                  <c:v>0.11904307443873548</c:v>
                </c:pt>
                <c:pt idx="2">
                  <c:v>0.20981325976647328</c:v>
                </c:pt>
                <c:pt idx="3">
                  <c:v>0.37614626132618878</c:v>
                </c:pt>
                <c:pt idx="4">
                  <c:v>0.92339261287960295</c:v>
                </c:pt>
                <c:pt idx="5">
                  <c:v>1.6357567482767208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672353</xdr:colOff>
      <xdr:row>49</xdr:row>
      <xdr:rowOff>134471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06941" y="9652000"/>
          <a:ext cx="2761950" cy="1778722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abSelected="1" topLeftCell="A81" zoomScale="51" workbookViewId="0">
      <selection activeCell="Y50" sqref="Y50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 t="s">
        <v>43</v>
      </c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44</v>
      </c>
      <c r="C2" s="39" t="s">
        <v>45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8.8613163725311847E-2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2.8666782467963605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48</v>
      </c>
      <c r="U6" s="33">
        <v>9996</v>
      </c>
      <c r="V6" s="33">
        <v>11</v>
      </c>
      <c r="W6" s="34">
        <v>0.11004401760704283</v>
      </c>
    </row>
    <row r="7" spans="1:23" x14ac:dyDescent="0.25">
      <c r="B7" s="23"/>
      <c r="C7" s="23"/>
      <c r="D7" s="3"/>
      <c r="E7" s="3"/>
      <c r="F7" s="23"/>
      <c r="G7" s="23"/>
      <c r="T7" s="33" t="s">
        <v>49</v>
      </c>
      <c r="U7" s="33">
        <v>9991</v>
      </c>
      <c r="V7" s="33">
        <v>8</v>
      </c>
      <c r="W7" s="34">
        <v>8.0072064858372538E-2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50</v>
      </c>
      <c r="U8" s="33">
        <v>9995</v>
      </c>
      <c r="V8" s="33">
        <v>13</v>
      </c>
      <c r="W8" s="34">
        <v>0.13006503251625812</v>
      </c>
    </row>
    <row r="9" spans="1:23" ht="15.6" x14ac:dyDescent="0.3">
      <c r="C9" s="23"/>
      <c r="D9" s="3"/>
      <c r="E9" s="3"/>
      <c r="F9" s="43" t="str">
        <f>B2</f>
        <v>CQ</v>
      </c>
      <c r="G9" s="43"/>
      <c r="H9" s="44" t="str">
        <f>C2</f>
        <v>MFQ</v>
      </c>
      <c r="I9" s="44"/>
      <c r="T9" s="33" t="s">
        <v>51</v>
      </c>
      <c r="U9" s="33">
        <v>9994</v>
      </c>
      <c r="V9" s="33">
        <v>43</v>
      </c>
      <c r="W9" s="34">
        <v>0.43025815489293573</v>
      </c>
    </row>
    <row r="10" spans="1:23" ht="15.6" x14ac:dyDescent="0.3">
      <c r="A10" s="36" t="s">
        <v>46</v>
      </c>
      <c r="B10" s="37" t="s">
        <v>47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52</v>
      </c>
      <c r="U10" s="33">
        <v>9995</v>
      </c>
      <c r="V10" s="33">
        <v>73</v>
      </c>
      <c r="W10" s="34">
        <v>0.73036518259129568</v>
      </c>
    </row>
    <row r="11" spans="1:23" ht="15.6" x14ac:dyDescent="0.3">
      <c r="A11" s="40">
        <v>2400000</v>
      </c>
      <c r="B11" s="18">
        <v>0</v>
      </c>
      <c r="C11" s="32">
        <f>W6</f>
        <v>0.11004401760704283</v>
      </c>
      <c r="D11" s="9">
        <f>C11-$B$4</f>
        <v>2.143085388173098E-2</v>
      </c>
      <c r="E11" s="9">
        <f>(($D$23-D11)/$D$23)*100</f>
        <v>99.228569049288069</v>
      </c>
      <c r="F11" s="10" t="str">
        <f t="shared" ref="F11:F21" si="0">IF(AND(E11&gt;50,E12&lt;50),(((50-E12)/(E11-E12))*(A11-A12)+A12),"")</f>
        <v/>
      </c>
      <c r="G11" s="11" t="str">
        <f t="shared" ref="G11:G21" si="1">IF(AND(E11&gt;90,E12&lt;90),(((90-E12)/(E11-E12))*(A11-A12)+A12),"")</f>
        <v/>
      </c>
      <c r="H11" s="12" t="str">
        <f t="shared" ref="H11:H21" si="2">IF(AND(E11&gt;50,E12&lt;50),(((50-E12)/(E11-E12))*(B11-B12)+B12),"")</f>
        <v/>
      </c>
      <c r="I11" s="13" t="str">
        <f t="shared" ref="I11:I21" si="3">IF(AND(E11&gt;90,E12&lt;90),(((90-E12)/(E11-E12))*(B11-B12)+B12),"")</f>
        <v/>
      </c>
      <c r="T11" s="33" t="s">
        <v>53</v>
      </c>
      <c r="U11" s="33">
        <v>9996</v>
      </c>
      <c r="V11" s="33">
        <v>147</v>
      </c>
      <c r="W11" s="34">
        <v>1.4705882352941175</v>
      </c>
    </row>
    <row r="12" spans="1:23" ht="15.6" x14ac:dyDescent="0.3">
      <c r="A12" s="18">
        <f>A11/2</f>
        <v>1200000</v>
      </c>
      <c r="B12" s="18">
        <v>0</v>
      </c>
      <c r="C12" s="32">
        <f t="shared" ref="C12:C22" si="4">W7</f>
        <v>8.0072064858372538E-2</v>
      </c>
      <c r="D12" s="9">
        <f t="shared" ref="D12:D23" si="5">C12-$B$4</f>
        <v>-8.541098866939309E-3</v>
      </c>
      <c r="E12" s="9">
        <f t="shared" ref="E12:E23" si="6">(($D$23-D12)/$D$23)*100</f>
        <v>100.30744775991703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54</v>
      </c>
      <c r="U12" s="33">
        <v>9997</v>
      </c>
      <c r="V12" s="33">
        <v>210</v>
      </c>
      <c r="W12" s="34">
        <v>2.1006301890567172</v>
      </c>
    </row>
    <row r="13" spans="1:23" ht="15.6" x14ac:dyDescent="0.3">
      <c r="A13" s="18">
        <f t="shared" ref="A13:A20" si="7">A12/2</f>
        <v>600000</v>
      </c>
      <c r="B13" s="18">
        <v>0</v>
      </c>
      <c r="C13" s="32">
        <f t="shared" si="4"/>
        <v>0.13006503251625812</v>
      </c>
      <c r="D13" s="9">
        <f t="shared" si="5"/>
        <v>4.145186879094627E-2</v>
      </c>
      <c r="E13" s="9">
        <f t="shared" si="6"/>
        <v>98.507887052627197</v>
      </c>
      <c r="F13" s="13" t="str">
        <f t="shared" si="0"/>
        <v/>
      </c>
      <c r="G13" s="12">
        <f t="shared" si="1"/>
        <v>363797.41383323446</v>
      </c>
      <c r="H13" s="13" t="str">
        <f t="shared" si="2"/>
        <v/>
      </c>
      <c r="I13" s="13">
        <f t="shared" si="3"/>
        <v>0</v>
      </c>
      <c r="T13" s="33" t="s">
        <v>55</v>
      </c>
      <c r="U13" s="33">
        <v>9997</v>
      </c>
      <c r="V13" s="33">
        <v>247</v>
      </c>
      <c r="W13" s="34">
        <v>2.4707412223667102</v>
      </c>
    </row>
    <row r="14" spans="1:23" ht="15.6" x14ac:dyDescent="0.3">
      <c r="A14" s="18">
        <f t="shared" si="7"/>
        <v>300000</v>
      </c>
      <c r="B14" s="18">
        <v>0</v>
      </c>
      <c r="C14" s="32">
        <f t="shared" si="4"/>
        <v>0.43025815489293573</v>
      </c>
      <c r="D14" s="9">
        <f t="shared" si="5"/>
        <v>0.34164499116762387</v>
      </c>
      <c r="E14" s="9">
        <f t="shared" si="6"/>
        <v>87.702052293535615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56</v>
      </c>
      <c r="U14" s="33">
        <v>9997</v>
      </c>
      <c r="V14" s="33">
        <v>233</v>
      </c>
      <c r="W14" s="34">
        <v>2.3306992097629289</v>
      </c>
    </row>
    <row r="15" spans="1:23" ht="15.6" x14ac:dyDescent="0.3">
      <c r="A15" s="18">
        <f t="shared" si="7"/>
        <v>150000</v>
      </c>
      <c r="B15" s="18">
        <v>0</v>
      </c>
      <c r="C15" s="32">
        <f t="shared" si="4"/>
        <v>0.73036518259129568</v>
      </c>
      <c r="D15" s="9">
        <f t="shared" si="5"/>
        <v>0.64175201886598388</v>
      </c>
      <c r="E15" s="9">
        <f t="shared" si="6"/>
        <v>76.899316622325102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45" t="s">
        <v>29</v>
      </c>
      <c r="N15" s="45"/>
      <c r="P15" s="45" t="s">
        <v>30</v>
      </c>
      <c r="Q15" s="45"/>
      <c r="T15" s="33" t="s">
        <v>57</v>
      </c>
      <c r="U15" s="33">
        <v>9998</v>
      </c>
      <c r="V15" s="33">
        <v>234</v>
      </c>
      <c r="W15" s="34">
        <v>2.3404680936187234</v>
      </c>
    </row>
    <row r="16" spans="1:23" ht="15.6" x14ac:dyDescent="0.3">
      <c r="A16" s="18">
        <f t="shared" si="7"/>
        <v>75000</v>
      </c>
      <c r="B16" s="18">
        <v>0</v>
      </c>
      <c r="C16" s="32">
        <f t="shared" si="4"/>
        <v>1.4705882352941175</v>
      </c>
      <c r="D16" s="9">
        <f t="shared" si="5"/>
        <v>1.3819750715688057</v>
      </c>
      <c r="E16" s="9">
        <f t="shared" si="6"/>
        <v>50.254042643195277</v>
      </c>
      <c r="F16" s="13">
        <f t="shared" si="0"/>
        <v>74579.940475120049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21" t="str">
        <f>A10</f>
        <v>CQ (nM)</v>
      </c>
      <c r="N16" s="21" t="str">
        <f>B10</f>
        <v>MFQ (nM)</v>
      </c>
      <c r="P16" s="25" t="str">
        <f>B2</f>
        <v>CQ</v>
      </c>
      <c r="Q16" s="25" t="str">
        <f>C2</f>
        <v>MFQ</v>
      </c>
      <c r="R16" s="38" t="s">
        <v>19</v>
      </c>
      <c r="T16" s="33" t="s">
        <v>58</v>
      </c>
      <c r="U16" s="33">
        <v>9998</v>
      </c>
      <c r="V16" s="33">
        <v>289</v>
      </c>
      <c r="W16" s="34">
        <v>2.8905781156231245</v>
      </c>
    </row>
    <row r="17" spans="1:23" ht="15.6" x14ac:dyDescent="0.3">
      <c r="A17" s="18">
        <f t="shared" si="7"/>
        <v>37500</v>
      </c>
      <c r="B17" s="18">
        <v>0</v>
      </c>
      <c r="C17" s="32">
        <f t="shared" si="4"/>
        <v>2.1006301890567172</v>
      </c>
      <c r="D17" s="9">
        <f t="shared" si="5"/>
        <v>2.0120170253314051</v>
      </c>
      <c r="E17" s="9">
        <f t="shared" si="6"/>
        <v>27.574878011598109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363797.41383323446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59</v>
      </c>
      <c r="U17" s="33">
        <v>9998</v>
      </c>
      <c r="V17" s="33">
        <v>219</v>
      </c>
      <c r="W17" s="34">
        <v>2.1904380876175233</v>
      </c>
    </row>
    <row r="18" spans="1:23" ht="15.6" x14ac:dyDescent="0.3">
      <c r="A18" s="18">
        <f t="shared" si="7"/>
        <v>18750</v>
      </c>
      <c r="B18" s="18">
        <v>0</v>
      </c>
      <c r="C18" s="32">
        <f t="shared" si="4"/>
        <v>2.4707412223667102</v>
      </c>
      <c r="D18" s="9">
        <f t="shared" si="5"/>
        <v>2.3821280586413982</v>
      </c>
      <c r="E18" s="9">
        <f t="shared" si="6"/>
        <v>14.252258769688597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258349.34410626802</v>
      </c>
      <c r="N18" s="1">
        <f>I41</f>
        <v>13.455695005534793</v>
      </c>
      <c r="P18">
        <f t="shared" ref="P18:P22" si="8">M18/$M$17</f>
        <v>0.71014618104101179</v>
      </c>
      <c r="Q18">
        <f>N18/$N$23</f>
        <v>0.19474399000782194</v>
      </c>
      <c r="R18">
        <f t="shared" ref="R18:R23" si="9">P18+Q18</f>
        <v>0.90489017104883374</v>
      </c>
      <c r="T18" s="33" t="s">
        <v>60</v>
      </c>
      <c r="U18" s="33">
        <v>9995</v>
      </c>
      <c r="V18" s="33">
        <v>17</v>
      </c>
      <c r="W18" s="34">
        <v>0.17008504252126064</v>
      </c>
    </row>
    <row r="19" spans="1:23" ht="15.6" x14ac:dyDescent="0.3">
      <c r="A19" s="18">
        <f t="shared" si="7"/>
        <v>9375</v>
      </c>
      <c r="B19" s="18">
        <v>0</v>
      </c>
      <c r="C19" s="32">
        <f t="shared" si="4"/>
        <v>2.3306992097629289</v>
      </c>
      <c r="D19" s="9">
        <f t="shared" si="5"/>
        <v>2.2420860460376169</v>
      </c>
      <c r="E19" s="9">
        <f t="shared" si="6"/>
        <v>19.293249834194906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287295.327720028</v>
      </c>
      <c r="N19" s="1">
        <f>I59</f>
        <v>29.926596637502918</v>
      </c>
      <c r="P19">
        <f t="shared" si="8"/>
        <v>0.78971239705328089</v>
      </c>
      <c r="Q19">
        <f t="shared" ref="Q19:Q23" si="10">N19/$N$23</f>
        <v>0.4331270019233282</v>
      </c>
      <c r="R19">
        <f t="shared" si="9"/>
        <v>1.2228393989766091</v>
      </c>
      <c r="T19" s="33" t="s">
        <v>61</v>
      </c>
      <c r="U19" s="33">
        <v>9998</v>
      </c>
      <c r="V19" s="33">
        <v>2</v>
      </c>
      <c r="W19" s="34">
        <v>2.0004000800160033E-2</v>
      </c>
    </row>
    <row r="20" spans="1:23" ht="15.6" x14ac:dyDescent="0.3">
      <c r="A20" s="18">
        <f t="shared" si="7"/>
        <v>4687.5</v>
      </c>
      <c r="B20" s="18">
        <v>0</v>
      </c>
      <c r="C20" s="32">
        <f t="shared" si="4"/>
        <v>2.3404680936187234</v>
      </c>
      <c r="D20" s="9">
        <f t="shared" si="5"/>
        <v>2.2518549298934114</v>
      </c>
      <c r="E20" s="9">
        <f t="shared" si="6"/>
        <v>18.941606385834962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264017.40118479647</v>
      </c>
      <c r="N20" s="1">
        <f>I77</f>
        <v>55.003625246832598</v>
      </c>
      <c r="P20">
        <f t="shared" si="8"/>
        <v>0.72572643769761003</v>
      </c>
      <c r="Q20">
        <f t="shared" si="10"/>
        <v>0.79606630806190892</v>
      </c>
      <c r="R20">
        <f t="shared" si="9"/>
        <v>1.5217927457595191</v>
      </c>
      <c r="T20" s="33" t="s">
        <v>62</v>
      </c>
      <c r="U20" s="33">
        <v>9996</v>
      </c>
      <c r="V20" s="33">
        <v>20</v>
      </c>
      <c r="W20" s="34">
        <v>0.20008003201280514</v>
      </c>
    </row>
    <row r="21" spans="1:23" ht="15.6" x14ac:dyDescent="0.3">
      <c r="A21" s="18">
        <v>0</v>
      </c>
      <c r="B21" s="18">
        <v>0</v>
      </c>
      <c r="C21" s="32">
        <f t="shared" si="4"/>
        <v>2.8905781156231245</v>
      </c>
      <c r="D21" s="9">
        <f t="shared" si="5"/>
        <v>2.8019649518978125</v>
      </c>
      <c r="E21" s="9">
        <f t="shared" si="6"/>
        <v>-0.86030629636450262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303893.27462928963</v>
      </c>
      <c r="N21" s="1">
        <f>I95</f>
        <v>126.62219776220402</v>
      </c>
      <c r="P21">
        <f t="shared" si="8"/>
        <v>0.83533654466437457</v>
      </c>
      <c r="Q21">
        <f t="shared" si="10"/>
        <v>1.832600397499204</v>
      </c>
      <c r="R21">
        <f t="shared" si="9"/>
        <v>2.6679369421635784</v>
      </c>
      <c r="T21" s="33" t="s">
        <v>63</v>
      </c>
      <c r="U21" s="33">
        <v>9995</v>
      </c>
      <c r="V21" s="33">
        <v>38</v>
      </c>
      <c r="W21" s="34">
        <v>0.38019009504752377</v>
      </c>
    </row>
    <row r="22" spans="1:23" ht="15.6" x14ac:dyDescent="0.3">
      <c r="A22" s="18">
        <v>0</v>
      </c>
      <c r="B22" s="18">
        <v>0</v>
      </c>
      <c r="C22" s="32">
        <f t="shared" si="4"/>
        <v>2.1904380876175233</v>
      </c>
      <c r="D22" s="9">
        <f t="shared" si="5"/>
        <v>2.1018249238922113</v>
      </c>
      <c r="E22" s="9">
        <f t="shared" si="6"/>
        <v>24.342128026434811</v>
      </c>
      <c r="F22" s="13"/>
      <c r="G22" s="12"/>
      <c r="H22" s="13"/>
      <c r="I22" s="13"/>
      <c r="M22" s="1">
        <f>G113</f>
        <v>209741.43929877324</v>
      </c>
      <c r="N22" s="1">
        <f>I113</f>
        <v>174.78453274897771</v>
      </c>
      <c r="P22">
        <f t="shared" si="8"/>
        <v>0.57653361822665183</v>
      </c>
      <c r="Q22">
        <f t="shared" si="10"/>
        <v>2.5296528559236546</v>
      </c>
      <c r="R22">
        <f t="shared" si="9"/>
        <v>3.1061864741503067</v>
      </c>
      <c r="T22" s="33" t="s">
        <v>64</v>
      </c>
      <c r="U22" s="33">
        <v>9996</v>
      </c>
      <c r="V22" s="33">
        <v>84</v>
      </c>
      <c r="W22" s="34">
        <v>0.84033613445378152</v>
      </c>
    </row>
    <row r="23" spans="1:23" ht="15.6" x14ac:dyDescent="0.3">
      <c r="B23" s="23" t="s">
        <v>5</v>
      </c>
      <c r="C23" s="23">
        <f>$B$5</f>
        <v>2.8666782467963605</v>
      </c>
      <c r="D23" s="9">
        <f t="shared" si="5"/>
        <v>2.7780650830710485</v>
      </c>
      <c r="E23" s="9">
        <f t="shared" si="6"/>
        <v>0</v>
      </c>
      <c r="F23" s="13">
        <f>SUM(F11:F21)</f>
        <v>74579.940475120049</v>
      </c>
      <c r="G23" s="12">
        <f>SUM(G11:G22)</f>
        <v>363797.41383323446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69.09427605439501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65</v>
      </c>
      <c r="U23" s="33">
        <v>9997</v>
      </c>
      <c r="V23" s="33">
        <v>188</v>
      </c>
      <c r="W23" s="34">
        <v>1.8805641692507753</v>
      </c>
    </row>
    <row r="24" spans="1:23" x14ac:dyDescent="0.25">
      <c r="D24" s="16"/>
      <c r="E24" s="16"/>
      <c r="F24" s="16"/>
      <c r="G24" s="16"/>
      <c r="T24" s="33" t="s">
        <v>66</v>
      </c>
      <c r="U24" s="33">
        <v>9995</v>
      </c>
      <c r="V24" s="33">
        <v>219</v>
      </c>
      <c r="W24" s="34">
        <v>2.1910955477738869</v>
      </c>
    </row>
    <row r="25" spans="1:23" x14ac:dyDescent="0.25">
      <c r="T25" s="33" t="s">
        <v>67</v>
      </c>
      <c r="U25" s="33">
        <v>9996</v>
      </c>
      <c r="V25" s="33">
        <v>244</v>
      </c>
      <c r="W25" s="34">
        <v>2.4409763905562225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68</v>
      </c>
      <c r="U26" s="33">
        <v>9998</v>
      </c>
      <c r="V26" s="33">
        <v>256</v>
      </c>
      <c r="W26" s="34">
        <v>2.5605121024204842</v>
      </c>
    </row>
    <row r="27" spans="1:23" ht="15.6" x14ac:dyDescent="0.3">
      <c r="B27" s="23"/>
      <c r="C27" s="23"/>
      <c r="D27" s="3"/>
      <c r="E27" s="3"/>
      <c r="F27" s="43" t="str">
        <f>F9</f>
        <v>CQ</v>
      </c>
      <c r="G27" s="43"/>
      <c r="H27" s="44" t="str">
        <f>H9</f>
        <v>MFQ</v>
      </c>
      <c r="I27" s="44"/>
      <c r="M27" s="45" t="s">
        <v>31</v>
      </c>
      <c r="N27" s="45"/>
      <c r="P27" s="45" t="s">
        <v>32</v>
      </c>
      <c r="Q27" s="45"/>
      <c r="T27" s="33" t="s">
        <v>69</v>
      </c>
      <c r="U27" s="33">
        <v>9998</v>
      </c>
      <c r="V27" s="33">
        <v>197</v>
      </c>
      <c r="W27" s="34">
        <v>1.9703940788157632</v>
      </c>
    </row>
    <row r="28" spans="1:23" ht="15.6" x14ac:dyDescent="0.3">
      <c r="A28" s="7" t="str">
        <f>A10</f>
        <v>CQ (nM)</v>
      </c>
      <c r="B28" s="30" t="str">
        <f>B10</f>
        <v>MFQ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CQ (nM)</v>
      </c>
      <c r="N28" s="21" t="str">
        <f>B10</f>
        <v>MFQ (nM)</v>
      </c>
      <c r="P28" s="25" t="str">
        <f>B2</f>
        <v>CQ</v>
      </c>
      <c r="Q28" s="25" t="str">
        <f>C2</f>
        <v>MFQ</v>
      </c>
      <c r="R28" s="38" t="s">
        <v>19</v>
      </c>
      <c r="T28" s="33" t="s">
        <v>70</v>
      </c>
      <c r="U28" s="33">
        <v>9998</v>
      </c>
      <c r="V28" s="33">
        <v>269</v>
      </c>
      <c r="W28" s="34">
        <v>2.6905381076215242</v>
      </c>
    </row>
    <row r="29" spans="1:23" ht="15.6" x14ac:dyDescent="0.3">
      <c r="A29" s="18">
        <f>A11*0.8</f>
        <v>1920000</v>
      </c>
      <c r="B29" s="17">
        <f>B119*0.2</f>
        <v>100</v>
      </c>
      <c r="C29" s="32">
        <f>W18</f>
        <v>0.17008504252126064</v>
      </c>
      <c r="D29" s="9">
        <f>C29-$B$4</f>
        <v>8.1471878795948791E-2</v>
      </c>
      <c r="E29" s="9">
        <f>(($D$23-D29)/$D$23)*100</f>
        <v>97.067315690607046</v>
      </c>
      <c r="F29" s="10" t="str">
        <f t="shared" ref="F29:F39" si="11">IF(AND(E29&gt;50,E30&lt;50),(((50-E30)/(E29-E30))*(A29-A30)+A30),"")</f>
        <v/>
      </c>
      <c r="G29" s="12" t="str">
        <f t="shared" ref="G29:G39" si="12">IF(AND(E29&gt;90,E30&lt;90),(((90-E30)/(E29-E30))*(A29-A30)+A30),"")</f>
        <v/>
      </c>
      <c r="H29" s="25" t="str">
        <f t="shared" ref="H29:H39" si="13">IF(AND(E29&gt;50,E30&lt;50),(((50-E30)/(E29-E30))*(B29-B30)+B30),"")</f>
        <v/>
      </c>
      <c r="I29" s="25" t="str">
        <f t="shared" ref="I29:I39" si="14">IF(AND(E29&gt;90,E30&lt;90),(((90-E30)/(E29-E30))*(B29-B30)+B30),"")</f>
        <v/>
      </c>
      <c r="K29" s="4" t="s">
        <v>0</v>
      </c>
      <c r="L29" s="6" t="s">
        <v>7</v>
      </c>
      <c r="M29" s="2">
        <f>F23</f>
        <v>74579.940475120049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71</v>
      </c>
      <c r="U29" s="33">
        <v>9998</v>
      </c>
      <c r="V29" s="33">
        <v>224</v>
      </c>
      <c r="W29" s="34">
        <v>2.2404480896179235</v>
      </c>
    </row>
    <row r="30" spans="1:23" ht="15.6" x14ac:dyDescent="0.3">
      <c r="A30" s="18">
        <f>A29/2</f>
        <v>960000</v>
      </c>
      <c r="B30" s="18">
        <f>B29/2</f>
        <v>50</v>
      </c>
      <c r="C30" s="32">
        <f t="shared" ref="C30:C40" si="15">W19</f>
        <v>2.0004000800160033E-2</v>
      </c>
      <c r="D30" s="9">
        <f t="shared" ref="D30:D41" si="16">C30-$B$4</f>
        <v>-6.8609162925151818E-2</v>
      </c>
      <c r="E30" s="9">
        <f t="shared" ref="E30:E41" si="17">(($D$23-D30)/$D$23)*100</f>
        <v>102.46967442711268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83240.200254854935</v>
      </c>
      <c r="N30" s="1">
        <f>H41</f>
        <v>4.3354270966070283</v>
      </c>
      <c r="P30" s="42">
        <f>M30/$M$29</f>
        <v>1.1161204973423646</v>
      </c>
      <c r="Q30" s="42">
        <f>N30/$N$35</f>
        <v>0.11904307443873548</v>
      </c>
      <c r="R30">
        <f t="shared" ref="R30:R35" si="18">P30+Q30</f>
        <v>1.2351635717811</v>
      </c>
      <c r="T30" s="33" t="s">
        <v>72</v>
      </c>
      <c r="U30" s="33">
        <v>9997</v>
      </c>
      <c r="V30" s="33">
        <v>10</v>
      </c>
      <c r="W30" s="34">
        <v>0.10003000900270081</v>
      </c>
    </row>
    <row r="31" spans="1:23" ht="15.6" x14ac:dyDescent="0.3">
      <c r="A31" s="18">
        <f t="shared" ref="A31:B38" si="19">A30/2</f>
        <v>480000</v>
      </c>
      <c r="B31" s="18">
        <f t="shared" si="19"/>
        <v>25</v>
      </c>
      <c r="C31" s="32">
        <f t="shared" si="15"/>
        <v>0.20008003201280514</v>
      </c>
      <c r="D31" s="9">
        <f t="shared" si="16"/>
        <v>0.11146686828749329</v>
      </c>
      <c r="E31" s="9">
        <f t="shared" si="17"/>
        <v>95.987607743002528</v>
      </c>
      <c r="F31" s="13" t="str">
        <f t="shared" si="11"/>
        <v/>
      </c>
      <c r="G31" s="12">
        <f t="shared" si="12"/>
        <v>258349.34410626802</v>
      </c>
      <c r="H31" s="25" t="str">
        <f t="shared" si="13"/>
        <v/>
      </c>
      <c r="I31" s="25">
        <f t="shared" si="14"/>
        <v>13.455695005534793</v>
      </c>
      <c r="K31" s="4" t="s">
        <v>9</v>
      </c>
      <c r="L31" s="6" t="s">
        <v>10</v>
      </c>
      <c r="M31" s="2">
        <f>F59</f>
        <v>73355.37090850799</v>
      </c>
      <c r="N31" s="1">
        <f>H59</f>
        <v>7.641184469636249</v>
      </c>
      <c r="P31" s="42">
        <f>M31/$M$29</f>
        <v>0.98358044322895943</v>
      </c>
      <c r="Q31" s="42">
        <f t="shared" ref="Q31:Q35" si="20">N31/$N$35</f>
        <v>0.20981325976647328</v>
      </c>
      <c r="R31">
        <f t="shared" si="18"/>
        <v>1.1933937029954327</v>
      </c>
      <c r="T31" s="33" t="s">
        <v>73</v>
      </c>
      <c r="U31" s="33">
        <v>9992</v>
      </c>
      <c r="V31" s="33">
        <v>3</v>
      </c>
      <c r="W31" s="34">
        <v>3.0024019215372295E-2</v>
      </c>
    </row>
    <row r="32" spans="1:23" ht="15.6" x14ac:dyDescent="0.3">
      <c r="A32" s="18">
        <f t="shared" si="19"/>
        <v>240000</v>
      </c>
      <c r="B32" s="18">
        <f t="shared" si="19"/>
        <v>12.5</v>
      </c>
      <c r="C32" s="32">
        <f t="shared" si="15"/>
        <v>0.38019009504752377</v>
      </c>
      <c r="D32" s="9">
        <f t="shared" si="16"/>
        <v>0.29157693132221191</v>
      </c>
      <c r="E32" s="9">
        <f t="shared" si="17"/>
        <v>89.504316040001328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11</v>
      </c>
      <c r="L32" s="6" t="s">
        <v>12</v>
      </c>
      <c r="M32" s="1">
        <f>F77</f>
        <v>65754.539408381621</v>
      </c>
      <c r="N32" s="1">
        <f>H77</f>
        <v>13.69886237674617</v>
      </c>
      <c r="P32" s="42">
        <f>M32/$M$29</f>
        <v>0.88166521707425349</v>
      </c>
      <c r="Q32" s="42">
        <f t="shared" si="20"/>
        <v>0.37614626132618878</v>
      </c>
      <c r="R32">
        <f t="shared" si="18"/>
        <v>1.2578114784004422</v>
      </c>
      <c r="T32" s="33" t="s">
        <v>74</v>
      </c>
      <c r="U32" s="33">
        <v>9996</v>
      </c>
      <c r="V32" s="33">
        <v>24</v>
      </c>
      <c r="W32" s="34">
        <v>0.24009603841536614</v>
      </c>
    </row>
    <row r="33" spans="1:23" ht="15.6" x14ac:dyDescent="0.3">
      <c r="A33" s="18">
        <f t="shared" si="19"/>
        <v>120000</v>
      </c>
      <c r="B33" s="18">
        <f t="shared" si="19"/>
        <v>6.25</v>
      </c>
      <c r="C33" s="32">
        <f t="shared" si="15"/>
        <v>0.84033613445378152</v>
      </c>
      <c r="D33" s="9">
        <f t="shared" si="16"/>
        <v>0.75172297072846972</v>
      </c>
      <c r="E33" s="9">
        <f t="shared" si="17"/>
        <v>72.940771787194151</v>
      </c>
      <c r="F33" s="13">
        <f t="shared" si="11"/>
        <v>83240.200254854935</v>
      </c>
      <c r="G33" s="12" t="str">
        <f t="shared" si="12"/>
        <v/>
      </c>
      <c r="H33" s="25">
        <f t="shared" si="13"/>
        <v>4.3354270966070283</v>
      </c>
      <c r="I33" s="25" t="str">
        <f t="shared" si="14"/>
        <v/>
      </c>
      <c r="K33" s="4" t="s">
        <v>13</v>
      </c>
      <c r="L33" s="6" t="s">
        <v>14</v>
      </c>
      <c r="M33" s="1">
        <f>F95</f>
        <v>80709.636377785442</v>
      </c>
      <c r="N33" s="1">
        <f>H95</f>
        <v>33.629015157410606</v>
      </c>
      <c r="P33" s="42">
        <f t="shared" ref="P33:P35" si="21">M33/$M$29</f>
        <v>1.0821896057252858</v>
      </c>
      <c r="Q33" s="42">
        <f t="shared" si="20"/>
        <v>0.92339261287960295</v>
      </c>
      <c r="R33">
        <f t="shared" si="18"/>
        <v>2.0055822186048888</v>
      </c>
      <c r="T33" s="33" t="s">
        <v>75</v>
      </c>
      <c r="U33" s="33">
        <v>9996</v>
      </c>
      <c r="V33" s="33">
        <v>47</v>
      </c>
      <c r="W33" s="34">
        <v>0.47018807523009204</v>
      </c>
    </row>
    <row r="34" spans="1:23" ht="15.6" x14ac:dyDescent="0.3">
      <c r="A34" s="18">
        <f t="shared" si="19"/>
        <v>60000</v>
      </c>
      <c r="B34" s="18">
        <f t="shared" si="19"/>
        <v>3.125</v>
      </c>
      <c r="C34" s="32">
        <f t="shared" si="15"/>
        <v>1.8805641692507753</v>
      </c>
      <c r="D34" s="9">
        <f t="shared" si="16"/>
        <v>1.7919510055254635</v>
      </c>
      <c r="E34" s="9">
        <f t="shared" si="17"/>
        <v>35.496435398679438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71487.106629656642</v>
      </c>
      <c r="N34" s="1">
        <f>H113</f>
        <v>59.572588858047204</v>
      </c>
      <c r="P34" s="42">
        <f>M34/$M$29</f>
        <v>0.95852995020162046</v>
      </c>
      <c r="Q34" s="42">
        <f t="shared" si="20"/>
        <v>1.6357567482767208</v>
      </c>
      <c r="R34">
        <f t="shared" si="18"/>
        <v>2.5942866984783413</v>
      </c>
      <c r="T34" s="33" t="s">
        <v>76</v>
      </c>
      <c r="U34" s="33">
        <v>9997</v>
      </c>
      <c r="V34" s="33">
        <v>113</v>
      </c>
      <c r="W34" s="34">
        <v>1.1303391017305191</v>
      </c>
    </row>
    <row r="35" spans="1:23" ht="15.6" x14ac:dyDescent="0.3">
      <c r="A35" s="18">
        <f t="shared" si="19"/>
        <v>30000</v>
      </c>
      <c r="B35" s="18">
        <f t="shared" si="19"/>
        <v>1.5625</v>
      </c>
      <c r="C35" s="32">
        <f t="shared" si="15"/>
        <v>2.1910955477738869</v>
      </c>
      <c r="D35" s="9">
        <f t="shared" si="16"/>
        <v>2.1024823840485749</v>
      </c>
      <c r="E35" s="9">
        <f t="shared" si="17"/>
        <v>24.318461908590056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36.418977895587027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77</v>
      </c>
      <c r="U35" s="33">
        <v>9996</v>
      </c>
      <c r="V35" s="33">
        <v>180</v>
      </c>
      <c r="W35" s="34">
        <v>1.800720288115246</v>
      </c>
    </row>
    <row r="36" spans="1:23" ht="15.6" x14ac:dyDescent="0.3">
      <c r="A36" s="18">
        <f t="shared" si="19"/>
        <v>15000</v>
      </c>
      <c r="B36" s="18">
        <f t="shared" si="19"/>
        <v>0.78125</v>
      </c>
      <c r="C36" s="32">
        <f t="shared" si="15"/>
        <v>2.4409763905562225</v>
      </c>
      <c r="D36" s="9">
        <f t="shared" si="16"/>
        <v>2.3523632268309105</v>
      </c>
      <c r="E36" s="9">
        <f t="shared" si="17"/>
        <v>15.323681897673195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AVERAGE(R30,R31,R32,R34)</f>
        <v>1.570163862913829</v>
      </c>
      <c r="T36" s="33" t="s">
        <v>78</v>
      </c>
      <c r="U36" s="33">
        <v>9998</v>
      </c>
      <c r="V36" s="33">
        <v>213</v>
      </c>
      <c r="W36" s="34">
        <v>2.1304260852170431</v>
      </c>
    </row>
    <row r="37" spans="1:23" ht="15.6" x14ac:dyDescent="0.3">
      <c r="A37" s="18">
        <f t="shared" si="19"/>
        <v>7500</v>
      </c>
      <c r="B37" s="18">
        <f t="shared" si="19"/>
        <v>0.390625</v>
      </c>
      <c r="C37" s="32">
        <f t="shared" si="15"/>
        <v>2.5605121024204842</v>
      </c>
      <c r="D37" s="9">
        <f t="shared" si="16"/>
        <v>2.4718989386951722</v>
      </c>
      <c r="E37" s="9">
        <f t="shared" si="17"/>
        <v>11.020841312955163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79</v>
      </c>
      <c r="U37" s="33">
        <v>9996</v>
      </c>
      <c r="V37" s="33">
        <v>230</v>
      </c>
      <c r="W37" s="34">
        <v>2.300920368147259</v>
      </c>
    </row>
    <row r="38" spans="1:23" ht="15.6" x14ac:dyDescent="0.3">
      <c r="A38" s="18">
        <f t="shared" si="19"/>
        <v>3750</v>
      </c>
      <c r="B38" s="18">
        <f t="shared" si="19"/>
        <v>0.1953125</v>
      </c>
      <c r="C38" s="32">
        <f t="shared" si="15"/>
        <v>1.9703940788157632</v>
      </c>
      <c r="D38" s="9">
        <f t="shared" si="16"/>
        <v>1.8817809150904514</v>
      </c>
      <c r="E38" s="9">
        <f t="shared" si="17"/>
        <v>32.262893099314574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80</v>
      </c>
      <c r="U38" s="33">
        <v>9994</v>
      </c>
      <c r="V38" s="33">
        <v>207</v>
      </c>
      <c r="W38" s="34">
        <v>2.0712427456473885</v>
      </c>
    </row>
    <row r="39" spans="1:23" ht="15.6" x14ac:dyDescent="0.3">
      <c r="A39" s="18">
        <v>0</v>
      </c>
      <c r="B39" s="18">
        <v>0</v>
      </c>
      <c r="C39" s="32">
        <f t="shared" si="15"/>
        <v>2.6905381076215242</v>
      </c>
      <c r="D39" s="9">
        <f t="shared" si="16"/>
        <v>2.6019249438962122</v>
      </c>
      <c r="E39" s="9">
        <f t="shared" si="17"/>
        <v>6.3403892244352988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81</v>
      </c>
      <c r="U39" s="33">
        <v>9998</v>
      </c>
      <c r="V39" s="33">
        <v>186</v>
      </c>
      <c r="W39" s="34">
        <v>1.8603720744148831</v>
      </c>
    </row>
    <row r="40" spans="1:23" ht="15.6" x14ac:dyDescent="0.3">
      <c r="A40" s="18">
        <v>0</v>
      </c>
      <c r="B40" s="17">
        <v>0</v>
      </c>
      <c r="C40" s="32">
        <f t="shared" si="15"/>
        <v>2.2404480896179235</v>
      </c>
      <c r="D40" s="9">
        <f t="shared" si="16"/>
        <v>2.1518349258926115</v>
      </c>
      <c r="E40" s="9">
        <f t="shared" si="17"/>
        <v>22.541954146234854</v>
      </c>
      <c r="F40" s="13"/>
      <c r="G40" s="12"/>
      <c r="H40" s="25"/>
      <c r="I40" s="25"/>
      <c r="T40" s="33" t="s">
        <v>82</v>
      </c>
      <c r="U40" s="33">
        <v>9998</v>
      </c>
      <c r="V40" s="33">
        <v>267</v>
      </c>
      <c r="W40" s="34">
        <v>2.6705341068213642</v>
      </c>
    </row>
    <row r="41" spans="1:23" ht="15.6" x14ac:dyDescent="0.3">
      <c r="B41" s="23" t="s">
        <v>5</v>
      </c>
      <c r="C41" s="23">
        <f>$B$5</f>
        <v>2.8666782467963605</v>
      </c>
      <c r="D41" s="9">
        <f t="shared" si="16"/>
        <v>2.7780650830710485</v>
      </c>
      <c r="E41" s="9">
        <f t="shared" si="17"/>
        <v>0</v>
      </c>
      <c r="F41" s="13">
        <f>SUM(F29:F40)</f>
        <v>83240.200254854935</v>
      </c>
      <c r="G41" s="12">
        <f>SUM(G29:G40)</f>
        <v>258349.34410626802</v>
      </c>
      <c r="H41" s="25">
        <f>SUM(H29:H40)</f>
        <v>4.3354270966070283</v>
      </c>
      <c r="I41" s="25">
        <f>SUM(I29:I40)</f>
        <v>13.455695005534793</v>
      </c>
      <c r="T41" s="33" t="s">
        <v>83</v>
      </c>
      <c r="U41" s="33">
        <v>9996</v>
      </c>
      <c r="V41" s="33">
        <v>213</v>
      </c>
      <c r="W41" s="34">
        <v>2.1308523409363747</v>
      </c>
    </row>
    <row r="42" spans="1:23" x14ac:dyDescent="0.25">
      <c r="T42" s="33" t="s">
        <v>84</v>
      </c>
      <c r="U42" s="33">
        <v>9994</v>
      </c>
      <c r="V42" s="33">
        <v>5</v>
      </c>
      <c r="W42" s="34">
        <v>5.0030018010806483E-2</v>
      </c>
    </row>
    <row r="43" spans="1:23" x14ac:dyDescent="0.25">
      <c r="T43" s="33" t="s">
        <v>85</v>
      </c>
      <c r="U43" s="33">
        <v>9997</v>
      </c>
      <c r="V43" s="33">
        <v>9</v>
      </c>
      <c r="W43" s="34">
        <v>9.0027008102430722E-2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86</v>
      </c>
      <c r="U44" s="33">
        <v>10000</v>
      </c>
      <c r="V44" s="33">
        <v>28</v>
      </c>
      <c r="W44" s="34">
        <v>0.27999999999999997</v>
      </c>
    </row>
    <row r="45" spans="1:23" ht="15.6" x14ac:dyDescent="0.3">
      <c r="B45" s="23"/>
      <c r="C45" s="23"/>
      <c r="D45" s="3"/>
      <c r="E45" s="3"/>
      <c r="F45" s="43" t="str">
        <f>F9</f>
        <v>CQ</v>
      </c>
      <c r="G45" s="43"/>
      <c r="H45" s="44" t="str">
        <f>H27</f>
        <v>MFQ</v>
      </c>
      <c r="I45" s="44"/>
      <c r="T45" s="33" t="s">
        <v>87</v>
      </c>
      <c r="U45" s="33">
        <v>9996</v>
      </c>
      <c r="V45" s="33">
        <v>64</v>
      </c>
      <c r="W45" s="34">
        <v>0.64025610244097642</v>
      </c>
    </row>
    <row r="46" spans="1:23" ht="15.6" x14ac:dyDescent="0.3">
      <c r="A46" s="7" t="str">
        <f>A10</f>
        <v>CQ (nM)</v>
      </c>
      <c r="B46" s="30" t="str">
        <f>B28</f>
        <v>MFQ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88</v>
      </c>
      <c r="U46" s="33">
        <v>9997</v>
      </c>
      <c r="V46" s="33">
        <v>127</v>
      </c>
      <c r="W46" s="34">
        <v>1.2703811143343002</v>
      </c>
    </row>
    <row r="47" spans="1:23" ht="15.6" x14ac:dyDescent="0.3">
      <c r="A47" s="18">
        <f>A11*0.66</f>
        <v>1584000</v>
      </c>
      <c r="B47" s="17">
        <f>B119*0.33</f>
        <v>165</v>
      </c>
      <c r="C47" s="32">
        <f>W30</f>
        <v>0.10003000900270081</v>
      </c>
      <c r="D47" s="9">
        <f>C47-$B$4</f>
        <v>1.1416845277388968E-2</v>
      </c>
      <c r="E47" s="9">
        <f>(($D$23-D47)/$D$23)*100</f>
        <v>99.589036075973851</v>
      </c>
      <c r="F47" s="10" t="str">
        <f t="shared" ref="F47:F57" si="22">IF(AND(E47&gt;50,E48&lt;50),(((50-E48)/(E47-E48))*(A47-A48)+A48),"")</f>
        <v/>
      </c>
      <c r="G47" s="12" t="str">
        <f t="shared" ref="G47:G57" si="23">IF(AND(E47&gt;90,E48&lt;90),(((90-E48)/(E47-E48))*(A47-A48)+A48),"")</f>
        <v/>
      </c>
      <c r="H47" s="25" t="str">
        <f t="shared" ref="H47:H57" si="24">IF(AND(E47&gt;50,E48&lt;50),(((50-E48)/(E47-E48))*(B47-B48)+B48),"")</f>
        <v/>
      </c>
      <c r="I47" s="25" t="str">
        <f t="shared" ref="I47:I57" si="25">IF(AND(E47&gt;90,E48&lt;90),(((90-E48)/(E47-E48))*(B47-B48)+B48),"")</f>
        <v/>
      </c>
      <c r="T47" s="33" t="s">
        <v>89</v>
      </c>
      <c r="U47" s="33">
        <v>9995</v>
      </c>
      <c r="V47" s="33">
        <v>211</v>
      </c>
      <c r="W47" s="34">
        <v>2.1110555277638818</v>
      </c>
    </row>
    <row r="48" spans="1:23" ht="15.6" x14ac:dyDescent="0.3">
      <c r="A48" s="18">
        <f>A47/2</f>
        <v>792000</v>
      </c>
      <c r="B48" s="18">
        <f>B47/2</f>
        <v>82.5</v>
      </c>
      <c r="C48" s="32">
        <f t="shared" ref="C48:C58" si="26">W31</f>
        <v>3.0024019215372295E-2</v>
      </c>
      <c r="D48" s="9">
        <f t="shared" ref="D48:D59" si="27">C48-$B$4</f>
        <v>-5.8589144509939552E-2</v>
      </c>
      <c r="E48" s="9">
        <f t="shared" ref="E48:E59" si="28">(($D$23-D48)/$D$23)*100</f>
        <v>102.10899106961062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90</v>
      </c>
      <c r="U48" s="33">
        <v>9994</v>
      </c>
      <c r="V48" s="33">
        <v>235</v>
      </c>
      <c r="W48" s="34">
        <v>2.3514108465079047</v>
      </c>
    </row>
    <row r="49" spans="1:23" ht="15.6" x14ac:dyDescent="0.3">
      <c r="A49" s="18">
        <f t="shared" ref="A49:B56" si="29">A48/2</f>
        <v>396000</v>
      </c>
      <c r="B49" s="18">
        <f t="shared" si="29"/>
        <v>41.25</v>
      </c>
      <c r="C49" s="32">
        <f t="shared" si="26"/>
        <v>0.24009603841536614</v>
      </c>
      <c r="D49" s="9">
        <f t="shared" si="27"/>
        <v>0.15148287469005428</v>
      </c>
      <c r="E49" s="9">
        <f t="shared" si="28"/>
        <v>94.547180495764508</v>
      </c>
      <c r="F49" s="13" t="str">
        <f t="shared" si="22"/>
        <v/>
      </c>
      <c r="G49" s="12">
        <f t="shared" si="23"/>
        <v>287295.327720028</v>
      </c>
      <c r="H49" s="25" t="str">
        <f t="shared" si="24"/>
        <v/>
      </c>
      <c r="I49" s="25">
        <f t="shared" si="25"/>
        <v>29.926596637502918</v>
      </c>
      <c r="T49" s="33" t="s">
        <v>91</v>
      </c>
      <c r="U49" s="33">
        <v>9995</v>
      </c>
      <c r="V49" s="33">
        <v>212</v>
      </c>
      <c r="W49" s="34">
        <v>2.1210605302651326</v>
      </c>
    </row>
    <row r="50" spans="1:23" ht="15.6" x14ac:dyDescent="0.3">
      <c r="A50" s="18">
        <f t="shared" si="29"/>
        <v>198000</v>
      </c>
      <c r="B50" s="18">
        <f t="shared" si="29"/>
        <v>20.625</v>
      </c>
      <c r="C50" s="32">
        <f t="shared" si="26"/>
        <v>0.47018807523009204</v>
      </c>
      <c r="D50" s="9">
        <f t="shared" si="27"/>
        <v>0.38157491150478018</v>
      </c>
      <c r="E50" s="9">
        <f t="shared" si="28"/>
        <v>86.264723824145861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s="33" t="s">
        <v>92</v>
      </c>
      <c r="U50" s="33">
        <v>9992</v>
      </c>
      <c r="V50" s="33">
        <v>226</v>
      </c>
      <c r="W50" s="34">
        <v>2.2618094475580466</v>
      </c>
    </row>
    <row r="51" spans="1:23" ht="15.6" x14ac:dyDescent="0.3">
      <c r="A51" s="18">
        <f t="shared" si="29"/>
        <v>99000</v>
      </c>
      <c r="B51" s="18">
        <f t="shared" si="29"/>
        <v>10.3125</v>
      </c>
      <c r="C51" s="32">
        <f t="shared" si="26"/>
        <v>1.1303391017305191</v>
      </c>
      <c r="D51" s="9">
        <f t="shared" si="27"/>
        <v>1.0417259380052073</v>
      </c>
      <c r="E51" s="9">
        <f t="shared" si="28"/>
        <v>62.501744672820351</v>
      </c>
      <c r="F51" s="13">
        <f t="shared" si="22"/>
        <v>73355.37090850799</v>
      </c>
      <c r="G51" s="12" t="str">
        <f t="shared" si="23"/>
        <v/>
      </c>
      <c r="H51" s="25">
        <f t="shared" si="24"/>
        <v>7.641184469636249</v>
      </c>
      <c r="I51" s="25" t="str">
        <f t="shared" si="25"/>
        <v/>
      </c>
      <c r="T51" s="33" t="s">
        <v>93</v>
      </c>
      <c r="U51" s="33">
        <v>9994</v>
      </c>
      <c r="V51" s="33">
        <v>217</v>
      </c>
      <c r="W51" s="34">
        <v>2.1713027816690014</v>
      </c>
    </row>
    <row r="52" spans="1:23" ht="15.6" x14ac:dyDescent="0.3">
      <c r="A52" s="18">
        <f t="shared" si="29"/>
        <v>49500</v>
      </c>
      <c r="B52" s="18">
        <f t="shared" si="29"/>
        <v>5.15625</v>
      </c>
      <c r="C52" s="32">
        <f t="shared" si="26"/>
        <v>1.800720288115246</v>
      </c>
      <c r="D52" s="9">
        <f t="shared" si="27"/>
        <v>1.7121071243899342</v>
      </c>
      <c r="E52" s="9">
        <f t="shared" si="28"/>
        <v>38.370517853481573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94</v>
      </c>
      <c r="U52" s="33">
        <v>9997</v>
      </c>
      <c r="V52" s="33">
        <v>266</v>
      </c>
      <c r="W52" s="34">
        <v>2.6607982394718417</v>
      </c>
    </row>
    <row r="53" spans="1:23" ht="15.6" x14ac:dyDescent="0.3">
      <c r="A53" s="18">
        <f t="shared" si="29"/>
        <v>24750</v>
      </c>
      <c r="B53" s="18">
        <f t="shared" si="29"/>
        <v>2.578125</v>
      </c>
      <c r="C53" s="32">
        <f t="shared" si="26"/>
        <v>2.1304260852170431</v>
      </c>
      <c r="D53" s="9">
        <f t="shared" si="27"/>
        <v>2.0418129214917311</v>
      </c>
      <c r="E53" s="9">
        <f t="shared" si="28"/>
        <v>26.502336682674756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95</v>
      </c>
      <c r="U53" s="33">
        <v>9996</v>
      </c>
      <c r="V53" s="33">
        <v>192</v>
      </c>
      <c r="W53" s="34">
        <v>1.9207683073229291</v>
      </c>
    </row>
    <row r="54" spans="1:23" ht="15.6" x14ac:dyDescent="0.3">
      <c r="A54" s="18">
        <f t="shared" si="29"/>
        <v>12375</v>
      </c>
      <c r="B54" s="18">
        <f t="shared" si="29"/>
        <v>1.2890625</v>
      </c>
      <c r="C54" s="32">
        <f t="shared" si="26"/>
        <v>2.300920368147259</v>
      </c>
      <c r="D54" s="9">
        <f t="shared" si="27"/>
        <v>2.2123072044219469</v>
      </c>
      <c r="E54" s="9">
        <f t="shared" si="28"/>
        <v>20.365177263006274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96</v>
      </c>
      <c r="U54" s="33">
        <v>9996</v>
      </c>
      <c r="V54" s="33">
        <v>6</v>
      </c>
      <c r="W54" s="34">
        <v>6.0024009603841535E-2</v>
      </c>
    </row>
    <row r="55" spans="1:23" ht="15.6" x14ac:dyDescent="0.3">
      <c r="A55" s="18">
        <f t="shared" si="29"/>
        <v>6187.5</v>
      </c>
      <c r="B55" s="18">
        <f t="shared" si="29"/>
        <v>0.64453125</v>
      </c>
      <c r="C55" s="32">
        <f t="shared" si="26"/>
        <v>2.0712427456473885</v>
      </c>
      <c r="D55" s="9">
        <f t="shared" si="27"/>
        <v>1.9826295819220767</v>
      </c>
      <c r="E55" s="9">
        <f t="shared" si="28"/>
        <v>28.632716562192527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97</v>
      </c>
      <c r="U55" s="33">
        <v>9996</v>
      </c>
      <c r="V55" s="33">
        <v>25</v>
      </c>
      <c r="W55" s="34">
        <v>0.25010004001600639</v>
      </c>
    </row>
    <row r="56" spans="1:23" ht="15.6" x14ac:dyDescent="0.3">
      <c r="A56" s="18">
        <f t="shared" si="29"/>
        <v>3093.75</v>
      </c>
      <c r="B56" s="18">
        <f t="shared" si="29"/>
        <v>0.322265625</v>
      </c>
      <c r="C56" s="32">
        <f t="shared" si="26"/>
        <v>1.8603720744148831</v>
      </c>
      <c r="D56" s="9">
        <f t="shared" si="27"/>
        <v>1.7717589106895713</v>
      </c>
      <c r="E56" s="9">
        <f t="shared" si="28"/>
        <v>36.223275635754469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98</v>
      </c>
      <c r="U56" s="33">
        <v>9997</v>
      </c>
      <c r="V56" s="33">
        <v>50</v>
      </c>
      <c r="W56" s="34">
        <v>0.50015004501350402</v>
      </c>
    </row>
    <row r="57" spans="1:23" ht="15.6" x14ac:dyDescent="0.3">
      <c r="A57" s="18">
        <v>0</v>
      </c>
      <c r="B57" s="18">
        <v>0</v>
      </c>
      <c r="C57" s="32">
        <f t="shared" si="26"/>
        <v>2.6705341068213642</v>
      </c>
      <c r="D57" s="9">
        <f t="shared" si="27"/>
        <v>2.5819209430960521</v>
      </c>
      <c r="E57" s="9">
        <f t="shared" si="28"/>
        <v>7.0604587765152802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99</v>
      </c>
      <c r="U57" s="33">
        <v>9996</v>
      </c>
      <c r="V57" s="33">
        <v>120</v>
      </c>
      <c r="W57" s="34">
        <v>1.2004801920768309</v>
      </c>
    </row>
    <row r="58" spans="1:23" ht="15.6" x14ac:dyDescent="0.3">
      <c r="A58" s="18">
        <v>0</v>
      </c>
      <c r="B58" s="17">
        <v>0</v>
      </c>
      <c r="C58" s="32">
        <f t="shared" si="26"/>
        <v>2.1308523409363747</v>
      </c>
      <c r="D58" s="9">
        <f t="shared" si="27"/>
        <v>2.0422391772110626</v>
      </c>
      <c r="E58" s="9">
        <f t="shared" si="28"/>
        <v>26.486993063767876</v>
      </c>
      <c r="F58" s="13"/>
      <c r="G58" s="12"/>
      <c r="H58" s="25"/>
      <c r="I58" s="25"/>
      <c r="T58" s="33" t="s">
        <v>100</v>
      </c>
      <c r="U58" s="33">
        <v>9997</v>
      </c>
      <c r="V58" s="33">
        <v>195</v>
      </c>
      <c r="W58" s="34">
        <v>1.950585175552666</v>
      </c>
    </row>
    <row r="59" spans="1:23" ht="15.6" x14ac:dyDescent="0.3">
      <c r="B59" s="23" t="s">
        <v>5</v>
      </c>
      <c r="C59" s="23">
        <f>$B$5</f>
        <v>2.8666782467963605</v>
      </c>
      <c r="D59" s="9">
        <f t="shared" si="27"/>
        <v>2.7780650830710485</v>
      </c>
      <c r="E59" s="9">
        <f t="shared" si="28"/>
        <v>0</v>
      </c>
      <c r="F59" s="13">
        <f>SUM(F47:F58)</f>
        <v>73355.37090850799</v>
      </c>
      <c r="G59" s="12">
        <f>SUM(G47:G58)</f>
        <v>287295.327720028</v>
      </c>
      <c r="H59" s="25">
        <f>SUM(H47:H58)</f>
        <v>7.641184469636249</v>
      </c>
      <c r="I59" s="25">
        <f>SUM(I47:I58)</f>
        <v>29.926596637502918</v>
      </c>
      <c r="T59" s="33" t="s">
        <v>101</v>
      </c>
      <c r="U59" s="33">
        <v>9995</v>
      </c>
      <c r="V59" s="33">
        <v>233</v>
      </c>
      <c r="W59" s="34">
        <v>2.3311655827913955</v>
      </c>
    </row>
    <row r="60" spans="1:23" x14ac:dyDescent="0.25">
      <c r="T60" s="33" t="s">
        <v>102</v>
      </c>
      <c r="U60" s="33">
        <v>9994</v>
      </c>
      <c r="V60" s="33">
        <v>245</v>
      </c>
      <c r="W60" s="34">
        <v>2.4514708825295175</v>
      </c>
    </row>
    <row r="61" spans="1:23" x14ac:dyDescent="0.25">
      <c r="T61" s="33" t="s">
        <v>103</v>
      </c>
      <c r="U61" s="33">
        <v>9997</v>
      </c>
      <c r="V61" s="33">
        <v>254</v>
      </c>
      <c r="W61" s="34">
        <v>2.5407622286686005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104</v>
      </c>
      <c r="U62" s="33">
        <v>9995</v>
      </c>
      <c r="V62" s="33">
        <v>201</v>
      </c>
      <c r="W62" s="34">
        <v>2.0110055027513756</v>
      </c>
    </row>
    <row r="63" spans="1:23" ht="15.6" x14ac:dyDescent="0.3">
      <c r="B63" s="23"/>
      <c r="C63" s="23"/>
      <c r="D63" s="3"/>
      <c r="E63" s="3"/>
      <c r="F63" s="43" t="str">
        <f>F9</f>
        <v>CQ</v>
      </c>
      <c r="G63" s="43"/>
      <c r="H63" s="44" t="str">
        <f>H45</f>
        <v>MFQ</v>
      </c>
      <c r="I63" s="44"/>
      <c r="T63" s="33" t="s">
        <v>105</v>
      </c>
      <c r="U63" s="33">
        <v>9997</v>
      </c>
      <c r="V63" s="33">
        <v>177</v>
      </c>
      <c r="W63" s="34">
        <v>1.7705311593478041</v>
      </c>
    </row>
    <row r="64" spans="1:23" ht="15.6" x14ac:dyDescent="0.3">
      <c r="A64" s="7" t="str">
        <f>A10</f>
        <v>CQ (nM)</v>
      </c>
      <c r="B64" s="30" t="str">
        <f>B46</f>
        <v>MFQ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106</v>
      </c>
      <c r="U64" s="33">
        <v>9994</v>
      </c>
      <c r="V64" s="33">
        <v>306</v>
      </c>
      <c r="W64" s="34">
        <v>3.0618371022613569</v>
      </c>
    </row>
    <row r="65" spans="1:23" ht="15.6" x14ac:dyDescent="0.3">
      <c r="A65" s="18">
        <f>A11*0.5</f>
        <v>1200000</v>
      </c>
      <c r="B65" s="17">
        <f>B119*0.5</f>
        <v>250</v>
      </c>
      <c r="C65" s="32">
        <f>W42</f>
        <v>5.0030018010806483E-2</v>
      </c>
      <c r="D65" s="9">
        <f>C65-$B$4</f>
        <v>-3.8583145714505364E-2</v>
      </c>
      <c r="E65" s="9">
        <f>(($D$23-D65)/$D$23)*100</f>
        <v>101.3888495971395</v>
      </c>
      <c r="F65" s="25" t="str">
        <f t="shared" ref="F65:F75" si="30">IF(AND(E65&gt;50,E66&lt;50),(((50-E66)/(E65-E66))*(A65-A66)+A66),"")</f>
        <v/>
      </c>
      <c r="G65" s="28" t="str">
        <f t="shared" ref="G65:G75" si="31">IF(AND(E65&gt;90,E66&lt;90),(((90-E66)/(E65-E66))*(A65-A66)+A66),"")</f>
        <v/>
      </c>
      <c r="H65" s="25" t="str">
        <f t="shared" ref="H65:H75" si="32">IF(AND(E65&gt;50,E66&lt;50),(((50-E66)/(E65-E66))*(B65-B66)+B66),"")</f>
        <v/>
      </c>
      <c r="I65" s="25" t="str">
        <f t="shared" ref="I65:I75" si="33">IF(AND(E65&gt;90,E66&lt;90),(((90-E66)/(E65-E66))*(B65-B66)+B66),"")</f>
        <v/>
      </c>
      <c r="T65" s="33" t="s">
        <v>107</v>
      </c>
      <c r="U65" s="33">
        <v>9994</v>
      </c>
      <c r="V65" s="33">
        <v>270</v>
      </c>
      <c r="W65" s="34">
        <v>2.7016209725835503</v>
      </c>
    </row>
    <row r="66" spans="1:23" ht="15.6" x14ac:dyDescent="0.3">
      <c r="A66" s="18">
        <f>A65/2</f>
        <v>600000</v>
      </c>
      <c r="B66" s="18">
        <f>B65/2</f>
        <v>125</v>
      </c>
      <c r="C66" s="32">
        <f t="shared" ref="C66:C76" si="34">W43</f>
        <v>9.0027008102430722E-2</v>
      </c>
      <c r="D66" s="9">
        <f t="shared" ref="D66:D77" si="35">C66-$B$4</f>
        <v>1.4138443771188752E-3</v>
      </c>
      <c r="E66" s="9">
        <f t="shared" ref="E66:E77" si="36">(($D$23-D66)/$D$23)*100</f>
        <v>99.949106866295736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108</v>
      </c>
      <c r="U66" s="33">
        <v>9993</v>
      </c>
      <c r="V66" s="33">
        <v>7</v>
      </c>
      <c r="W66" s="34">
        <v>7.0049034324026815E-2</v>
      </c>
    </row>
    <row r="67" spans="1:23" ht="15.6" x14ac:dyDescent="0.3">
      <c r="A67" s="18">
        <f t="shared" ref="A67:B74" si="37">A66/2</f>
        <v>300000</v>
      </c>
      <c r="B67" s="18">
        <f t="shared" si="37"/>
        <v>62.5</v>
      </c>
      <c r="C67" s="32">
        <f t="shared" si="34"/>
        <v>0.27999999999999997</v>
      </c>
      <c r="D67" s="9">
        <f t="shared" si="35"/>
        <v>0.19138683627468811</v>
      </c>
      <c r="E67" s="9">
        <f t="shared" si="36"/>
        <v>93.110786444818743</v>
      </c>
      <c r="F67" s="25" t="str">
        <f t="shared" si="30"/>
        <v/>
      </c>
      <c r="G67" s="28">
        <f t="shared" si="31"/>
        <v>264017.40118479647</v>
      </c>
      <c r="H67" s="25" t="str">
        <f t="shared" si="32"/>
        <v/>
      </c>
      <c r="I67" s="25">
        <f t="shared" si="33"/>
        <v>55.003625246832598</v>
      </c>
      <c r="T67" s="33" t="s">
        <v>109</v>
      </c>
      <c r="U67" s="33">
        <v>9996</v>
      </c>
      <c r="V67" s="33">
        <v>21</v>
      </c>
      <c r="W67" s="34">
        <v>0.21008403361344538</v>
      </c>
    </row>
    <row r="68" spans="1:23" ht="15.6" x14ac:dyDescent="0.3">
      <c r="A68" s="18">
        <f t="shared" si="37"/>
        <v>150000</v>
      </c>
      <c r="B68" s="18">
        <f t="shared" si="37"/>
        <v>31.25</v>
      </c>
      <c r="C68" s="32">
        <f t="shared" si="34"/>
        <v>0.64025610244097642</v>
      </c>
      <c r="D68" s="9">
        <f t="shared" si="35"/>
        <v>0.55164293871566461</v>
      </c>
      <c r="E68" s="9">
        <f t="shared" si="36"/>
        <v>80.142908023384265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s="33" t="s">
        <v>110</v>
      </c>
      <c r="U68" s="33">
        <v>9999</v>
      </c>
      <c r="V68" s="33">
        <v>83</v>
      </c>
      <c r="W68" s="34">
        <v>0.83008300830083004</v>
      </c>
    </row>
    <row r="69" spans="1:23" ht="15.6" x14ac:dyDescent="0.3">
      <c r="A69" s="18">
        <f t="shared" si="37"/>
        <v>75000</v>
      </c>
      <c r="B69" s="18">
        <f t="shared" si="37"/>
        <v>15.625</v>
      </c>
      <c r="C69" s="32">
        <f t="shared" si="34"/>
        <v>1.2703811143343002</v>
      </c>
      <c r="D69" s="9">
        <f t="shared" si="35"/>
        <v>1.1817679506089884</v>
      </c>
      <c r="E69" s="9">
        <f t="shared" si="36"/>
        <v>57.460753608314043</v>
      </c>
      <c r="F69" s="25">
        <f t="shared" si="30"/>
        <v>65754.539408381621</v>
      </c>
      <c r="G69" s="28" t="str">
        <f t="shared" si="31"/>
        <v/>
      </c>
      <c r="H69" s="25">
        <f t="shared" si="32"/>
        <v>13.69886237674617</v>
      </c>
      <c r="I69" s="25" t="str">
        <f t="shared" si="33"/>
        <v/>
      </c>
      <c r="T69" s="33" t="s">
        <v>111</v>
      </c>
      <c r="U69" s="33">
        <v>9994</v>
      </c>
      <c r="V69" s="33">
        <v>163</v>
      </c>
      <c r="W69" s="34">
        <v>1.6309785871522913</v>
      </c>
    </row>
    <row r="70" spans="1:23" ht="15.6" x14ac:dyDescent="0.3">
      <c r="A70" s="18">
        <f t="shared" si="37"/>
        <v>37500</v>
      </c>
      <c r="B70" s="18">
        <f t="shared" si="37"/>
        <v>7.8125</v>
      </c>
      <c r="C70" s="32">
        <f t="shared" si="34"/>
        <v>2.1110555277638818</v>
      </c>
      <c r="D70" s="9">
        <f t="shared" si="35"/>
        <v>2.0224423640385698</v>
      </c>
      <c r="E70" s="9">
        <f t="shared" si="36"/>
        <v>27.199604632630336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112</v>
      </c>
      <c r="U70" s="33">
        <v>9997</v>
      </c>
      <c r="V70" s="33">
        <v>207</v>
      </c>
      <c r="W70" s="34">
        <v>2.0706211863559068</v>
      </c>
    </row>
    <row r="71" spans="1:23" ht="15.6" x14ac:dyDescent="0.3">
      <c r="A71" s="18">
        <f t="shared" si="37"/>
        <v>18750</v>
      </c>
      <c r="B71" s="18">
        <f t="shared" si="37"/>
        <v>3.90625</v>
      </c>
      <c r="C71" s="32">
        <f t="shared" si="34"/>
        <v>2.3514108465079047</v>
      </c>
      <c r="D71" s="9">
        <f t="shared" si="35"/>
        <v>2.2627976827825926</v>
      </c>
      <c r="E71" s="9">
        <f t="shared" si="36"/>
        <v>18.547708022694945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113</v>
      </c>
      <c r="U71" s="33">
        <v>9999</v>
      </c>
      <c r="V71" s="33">
        <v>279</v>
      </c>
      <c r="W71" s="34">
        <v>2.7902790279027903</v>
      </c>
    </row>
    <row r="72" spans="1:23" ht="15.6" x14ac:dyDescent="0.3">
      <c r="A72" s="18">
        <f t="shared" si="37"/>
        <v>9375</v>
      </c>
      <c r="B72" s="18">
        <f t="shared" si="37"/>
        <v>1.953125</v>
      </c>
      <c r="C72" s="32">
        <f t="shared" si="34"/>
        <v>2.1210605302651326</v>
      </c>
      <c r="D72" s="9">
        <f t="shared" si="35"/>
        <v>2.0324473665398206</v>
      </c>
      <c r="E72" s="9">
        <f t="shared" si="36"/>
        <v>26.839461792125295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114</v>
      </c>
      <c r="U72" s="33">
        <v>9995</v>
      </c>
      <c r="V72" s="33">
        <v>262</v>
      </c>
      <c r="W72" s="34">
        <v>2.6213106553276639</v>
      </c>
    </row>
    <row r="73" spans="1:23" ht="15.6" x14ac:dyDescent="0.3">
      <c r="A73" s="18">
        <f t="shared" si="37"/>
        <v>4687.5</v>
      </c>
      <c r="B73" s="18">
        <f t="shared" si="37"/>
        <v>0.9765625</v>
      </c>
      <c r="C73" s="32">
        <f t="shared" si="34"/>
        <v>2.2618094475580466</v>
      </c>
      <c r="D73" s="9">
        <f t="shared" si="35"/>
        <v>2.1731962838327346</v>
      </c>
      <c r="E73" s="9">
        <f t="shared" si="36"/>
        <v>21.773024790681067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115</v>
      </c>
      <c r="U73" s="33">
        <v>9995</v>
      </c>
      <c r="V73" s="33">
        <v>236</v>
      </c>
      <c r="W73" s="34">
        <v>2.3611805902951479</v>
      </c>
    </row>
    <row r="74" spans="1:23" ht="15.6" x14ac:dyDescent="0.3">
      <c r="A74" s="18">
        <f t="shared" si="37"/>
        <v>2343.75</v>
      </c>
      <c r="B74" s="18">
        <f t="shared" si="37"/>
        <v>0.48828125</v>
      </c>
      <c r="C74" s="32">
        <f t="shared" si="34"/>
        <v>2.1713027816690014</v>
      </c>
      <c r="D74" s="9">
        <f t="shared" si="35"/>
        <v>2.0826896179436893</v>
      </c>
      <c r="E74" s="9">
        <f t="shared" si="36"/>
        <v>25.030927798086257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116</v>
      </c>
      <c r="U74" s="33">
        <v>9997</v>
      </c>
      <c r="V74" s="33">
        <v>179</v>
      </c>
      <c r="W74" s="34">
        <v>1.7905371611483443</v>
      </c>
    </row>
    <row r="75" spans="1:23" ht="15.6" x14ac:dyDescent="0.3">
      <c r="A75" s="18">
        <v>0</v>
      </c>
      <c r="B75" s="18">
        <v>0</v>
      </c>
      <c r="C75" s="32">
        <f t="shared" si="34"/>
        <v>2.6607982394718417</v>
      </c>
      <c r="D75" s="9">
        <f t="shared" si="35"/>
        <v>2.5721850757465297</v>
      </c>
      <c r="E75" s="9">
        <f t="shared" si="36"/>
        <v>7.4109137535729035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117</v>
      </c>
      <c r="U75" s="33">
        <v>9993</v>
      </c>
      <c r="V75" s="33">
        <v>166</v>
      </c>
      <c r="W75" s="34">
        <v>1.6611628139697787</v>
      </c>
    </row>
    <row r="76" spans="1:23" ht="15.6" x14ac:dyDescent="0.3">
      <c r="A76" s="18">
        <v>0</v>
      </c>
      <c r="B76" s="17">
        <v>0</v>
      </c>
      <c r="C76" s="32">
        <f t="shared" si="34"/>
        <v>1.9207683073229291</v>
      </c>
      <c r="D76" s="9">
        <f t="shared" si="35"/>
        <v>1.8321551435976173</v>
      </c>
      <c r="E76" s="9">
        <f t="shared" si="36"/>
        <v>34.049236111767492</v>
      </c>
      <c r="F76" s="25"/>
      <c r="G76" s="28"/>
      <c r="H76" s="25"/>
      <c r="I76" s="25"/>
      <c r="T76" s="33" t="s">
        <v>118</v>
      </c>
      <c r="U76" s="33">
        <v>9997</v>
      </c>
      <c r="V76" s="33">
        <v>292</v>
      </c>
      <c r="W76" s="34">
        <v>2.9208762628788634</v>
      </c>
    </row>
    <row r="77" spans="1:23" ht="15.6" x14ac:dyDescent="0.3">
      <c r="B77" s="23" t="s">
        <v>5</v>
      </c>
      <c r="C77" s="23">
        <f>$B$5</f>
        <v>2.8666782467963605</v>
      </c>
      <c r="D77" s="9">
        <f t="shared" si="35"/>
        <v>2.7780650830710485</v>
      </c>
      <c r="E77" s="9">
        <f t="shared" si="36"/>
        <v>0</v>
      </c>
      <c r="F77" s="25">
        <f>SUM(F65:F76)</f>
        <v>65754.539408381621</v>
      </c>
      <c r="G77" s="28">
        <f>SUM(G65:G76)</f>
        <v>264017.40118479647</v>
      </c>
      <c r="H77" s="25">
        <f>SUM(H65:H76)</f>
        <v>13.69886237674617</v>
      </c>
      <c r="I77" s="25">
        <f>SUM(I65:I76)</f>
        <v>55.003625246832598</v>
      </c>
      <c r="T77" s="33" t="s">
        <v>119</v>
      </c>
      <c r="U77" s="33">
        <v>9997</v>
      </c>
      <c r="V77" s="33">
        <v>269</v>
      </c>
      <c r="W77" s="34">
        <v>2.6908072421726517</v>
      </c>
    </row>
    <row r="78" spans="1:23" x14ac:dyDescent="0.25">
      <c r="T78" s="33" t="s">
        <v>120</v>
      </c>
      <c r="U78" s="33">
        <v>9995</v>
      </c>
      <c r="V78" s="33">
        <v>6</v>
      </c>
      <c r="W78" s="34">
        <v>6.0030015007503747E-2</v>
      </c>
    </row>
    <row r="79" spans="1:23" x14ac:dyDescent="0.25">
      <c r="T79" s="33" t="s">
        <v>121</v>
      </c>
      <c r="U79" s="33">
        <v>9999</v>
      </c>
      <c r="V79" s="33">
        <v>7</v>
      </c>
      <c r="W79" s="34">
        <v>7.0007000700070002E-2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122</v>
      </c>
      <c r="U80" s="33">
        <v>9996</v>
      </c>
      <c r="V80" s="33">
        <v>8</v>
      </c>
      <c r="W80" s="34">
        <v>8.0032012805122052E-2</v>
      </c>
    </row>
    <row r="81" spans="1:23" ht="15.6" x14ac:dyDescent="0.3">
      <c r="B81" s="23"/>
      <c r="C81" s="23"/>
      <c r="D81" s="3"/>
      <c r="E81" s="3"/>
      <c r="F81" s="43" t="str">
        <f>F9</f>
        <v>CQ</v>
      </c>
      <c r="G81" s="43"/>
      <c r="H81" s="44" t="str">
        <f>H63</f>
        <v>MFQ</v>
      </c>
      <c r="I81" s="44"/>
      <c r="T81" s="33" t="s">
        <v>123</v>
      </c>
      <c r="U81" s="33">
        <v>9995</v>
      </c>
      <c r="V81" s="33">
        <v>40</v>
      </c>
      <c r="W81" s="34">
        <v>0.40020010005002499</v>
      </c>
    </row>
    <row r="82" spans="1:23" ht="15.6" x14ac:dyDescent="0.3">
      <c r="A82" s="7" t="str">
        <f>A10</f>
        <v>CQ (nM)</v>
      </c>
      <c r="B82" s="30" t="str">
        <f>B64</f>
        <v>MFQ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124</v>
      </c>
      <c r="U82" s="33">
        <v>9993</v>
      </c>
      <c r="V82" s="33">
        <v>169</v>
      </c>
      <c r="W82" s="34">
        <v>1.6911838286800762</v>
      </c>
    </row>
    <row r="83" spans="1:23" ht="15.6" x14ac:dyDescent="0.3">
      <c r="A83" s="18">
        <f>A11*0.33</f>
        <v>792000</v>
      </c>
      <c r="B83" s="17">
        <f>B119*0.66</f>
        <v>330</v>
      </c>
      <c r="C83" s="32">
        <f>W54</f>
        <v>6.0024009603841535E-2</v>
      </c>
      <c r="D83" s="9">
        <f>C83-$B$4</f>
        <v>-2.8589154121470312E-2</v>
      </c>
      <c r="E83" s="9">
        <f>(($D$23-D83)/$D$23)*100</f>
        <v>101.02910310833562</v>
      </c>
      <c r="F83" s="25" t="str">
        <f t="shared" ref="F83:F93" si="38">IF(AND(E83&gt;50,E84&lt;50),(((50-E84)/(E83-E84))*(A83-A84)+A84),"")</f>
        <v/>
      </c>
      <c r="G83" s="28" t="str">
        <f t="shared" ref="G83:G93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3" si="41">IF(AND(E83&gt;90,E84&lt;90),(((90-E84)/(E83-E84))*(B83-B84)+B84),"")</f>
        <v/>
      </c>
      <c r="T83" s="33" t="s">
        <v>125</v>
      </c>
      <c r="U83" s="33">
        <v>9996</v>
      </c>
      <c r="V83" s="33">
        <v>252</v>
      </c>
      <c r="W83" s="34">
        <v>2.5210084033613445</v>
      </c>
    </row>
    <row r="84" spans="1:23" ht="15.6" x14ac:dyDescent="0.3">
      <c r="A84" s="18">
        <f>A83/2</f>
        <v>396000</v>
      </c>
      <c r="B84" s="18">
        <f>B83/2</f>
        <v>165</v>
      </c>
      <c r="C84" s="32">
        <f t="shared" ref="C84:C94" si="42">W55</f>
        <v>0.25010004001600639</v>
      </c>
      <c r="D84" s="9">
        <f t="shared" ref="D84:D95" si="43">C84-$B$4</f>
        <v>0.16148687629069453</v>
      </c>
      <c r="E84" s="9">
        <f t="shared" ref="E84:E95" si="44">(($D$23-D84)/$D$23)*100</f>
        <v>94.187073683954992</v>
      </c>
      <c r="F84" s="25" t="str">
        <f t="shared" si="38"/>
        <v/>
      </c>
      <c r="G84" s="28">
        <f t="shared" si="39"/>
        <v>303893.27462928963</v>
      </c>
      <c r="H84" s="25" t="str">
        <f t="shared" si="40"/>
        <v/>
      </c>
      <c r="I84" s="25">
        <f t="shared" si="41"/>
        <v>126.62219776220402</v>
      </c>
      <c r="L84" t="s">
        <v>21</v>
      </c>
      <c r="T84" s="33" t="s">
        <v>126</v>
      </c>
      <c r="U84" s="33">
        <v>9997</v>
      </c>
      <c r="V84" s="33">
        <v>274</v>
      </c>
      <c r="W84" s="34">
        <v>2.7408222466740022</v>
      </c>
    </row>
    <row r="85" spans="1:23" ht="15.6" x14ac:dyDescent="0.3">
      <c r="A85" s="18">
        <f t="shared" ref="A85:B92" si="45">A84/2</f>
        <v>198000</v>
      </c>
      <c r="B85" s="18">
        <f t="shared" si="45"/>
        <v>82.5</v>
      </c>
      <c r="C85" s="32">
        <f t="shared" si="42"/>
        <v>0.50015004501350402</v>
      </c>
      <c r="D85" s="9">
        <f t="shared" si="43"/>
        <v>0.41153688128819216</v>
      </c>
      <c r="E85" s="9">
        <f t="shared" si="44"/>
        <v>85.186204463098719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127</v>
      </c>
      <c r="U85" s="33">
        <v>9998</v>
      </c>
      <c r="V85" s="33">
        <v>252</v>
      </c>
      <c r="W85" s="34">
        <v>2.5205041008201641</v>
      </c>
    </row>
    <row r="86" spans="1:23" ht="15.6" x14ac:dyDescent="0.3">
      <c r="A86" s="18">
        <f t="shared" si="45"/>
        <v>99000</v>
      </c>
      <c r="B86" s="18">
        <f t="shared" si="45"/>
        <v>41.25</v>
      </c>
      <c r="C86" s="32">
        <f t="shared" si="42"/>
        <v>1.2004801920768309</v>
      </c>
      <c r="D86" s="9">
        <f t="shared" si="43"/>
        <v>1.1118670283515191</v>
      </c>
      <c r="E86" s="9">
        <f t="shared" si="44"/>
        <v>59.976926562051922</v>
      </c>
      <c r="F86" s="25">
        <f t="shared" si="38"/>
        <v>80709.636377785442</v>
      </c>
      <c r="G86" s="28" t="str">
        <f t="shared" si="39"/>
        <v/>
      </c>
      <c r="H86" s="25">
        <f t="shared" si="40"/>
        <v>33.629015157410606</v>
      </c>
      <c r="I86" s="25" t="str">
        <f t="shared" si="41"/>
        <v/>
      </c>
      <c r="T86" s="33" t="s">
        <v>128</v>
      </c>
      <c r="U86" s="33">
        <v>9995</v>
      </c>
      <c r="V86" s="33">
        <v>278</v>
      </c>
      <c r="W86" s="34">
        <v>2.7813906953476737</v>
      </c>
    </row>
    <row r="87" spans="1:23" ht="15.6" x14ac:dyDescent="0.3">
      <c r="A87" s="18">
        <f t="shared" si="45"/>
        <v>49500</v>
      </c>
      <c r="B87" s="18">
        <f t="shared" si="45"/>
        <v>20.625</v>
      </c>
      <c r="C87" s="32">
        <f t="shared" si="42"/>
        <v>1.950585175552666</v>
      </c>
      <c r="D87" s="9">
        <f t="shared" si="43"/>
        <v>1.8619720118273542</v>
      </c>
      <c r="E87" s="9">
        <f t="shared" si="44"/>
        <v>32.975939866426287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s="33" t="s">
        <v>129</v>
      </c>
      <c r="U87" s="33">
        <v>9995</v>
      </c>
      <c r="V87" s="33">
        <v>310</v>
      </c>
      <c r="W87" s="34">
        <v>3.1015507753876936</v>
      </c>
    </row>
    <row r="88" spans="1:23" ht="15.6" x14ac:dyDescent="0.3">
      <c r="A88" s="18">
        <f t="shared" si="45"/>
        <v>24750</v>
      </c>
      <c r="B88" s="18">
        <f t="shared" si="45"/>
        <v>10.3125</v>
      </c>
      <c r="C88" s="32">
        <f t="shared" si="42"/>
        <v>2.3311655827913955</v>
      </c>
      <c r="D88" s="9">
        <f t="shared" si="43"/>
        <v>2.2425524190660835</v>
      </c>
      <c r="E88" s="9">
        <f t="shared" si="44"/>
        <v>19.276462141519577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130</v>
      </c>
      <c r="U88" s="33">
        <v>9995</v>
      </c>
      <c r="V88" s="33">
        <v>317</v>
      </c>
      <c r="W88" s="34">
        <v>3.1715857928964484</v>
      </c>
    </row>
    <row r="89" spans="1:23" ht="15.6" x14ac:dyDescent="0.3">
      <c r="A89" s="18">
        <f t="shared" si="45"/>
        <v>12375</v>
      </c>
      <c r="B89" s="18">
        <f t="shared" si="45"/>
        <v>5.15625</v>
      </c>
      <c r="C89" s="32">
        <f t="shared" si="42"/>
        <v>2.4514708825295175</v>
      </c>
      <c r="D89" s="9">
        <f t="shared" si="43"/>
        <v>2.3628577188042055</v>
      </c>
      <c r="E89" s="9">
        <f t="shared" si="44"/>
        <v>14.945919258588663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131</v>
      </c>
      <c r="U89" s="33">
        <v>10000</v>
      </c>
      <c r="V89" s="33">
        <v>228</v>
      </c>
      <c r="W89" s="34">
        <v>2.2800000000000002</v>
      </c>
    </row>
    <row r="90" spans="1:23" ht="15.6" x14ac:dyDescent="0.3">
      <c r="A90" s="18">
        <f t="shared" si="45"/>
        <v>6187.5</v>
      </c>
      <c r="B90" s="18">
        <f t="shared" si="45"/>
        <v>2.578125</v>
      </c>
      <c r="C90" s="32">
        <f t="shared" si="42"/>
        <v>2.5407622286686005</v>
      </c>
      <c r="D90" s="9">
        <f t="shared" si="43"/>
        <v>2.4521490649432884</v>
      </c>
      <c r="E90" s="9">
        <f t="shared" si="44"/>
        <v>11.731763237435457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3093.75</v>
      </c>
      <c r="B91" s="18">
        <f t="shared" si="45"/>
        <v>1.2890625</v>
      </c>
      <c r="C91" s="32">
        <f t="shared" si="42"/>
        <v>2.0110055027513756</v>
      </c>
      <c r="D91" s="9">
        <f t="shared" si="43"/>
        <v>1.9223923390260638</v>
      </c>
      <c r="E91" s="9">
        <f t="shared" si="44"/>
        <v>30.801033037680675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1546.875</v>
      </c>
      <c r="B92" s="18">
        <f t="shared" si="45"/>
        <v>0.64453125</v>
      </c>
      <c r="C92" s="32">
        <f t="shared" si="42"/>
        <v>1.7705311593478041</v>
      </c>
      <c r="D92" s="9">
        <f t="shared" si="43"/>
        <v>1.6819179956224923</v>
      </c>
      <c r="E92" s="9">
        <f t="shared" si="44"/>
        <v>39.457214092220113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3.0618371022613569</v>
      </c>
      <c r="D93" s="9">
        <f t="shared" si="43"/>
        <v>2.9732239385360448</v>
      </c>
      <c r="E93" s="9">
        <f t="shared" si="44"/>
        <v>-7.0249922024596856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2.7016209725835503</v>
      </c>
      <c r="D94" s="9">
        <f t="shared" si="43"/>
        <v>2.6130078088582382</v>
      </c>
      <c r="E94" s="9">
        <f t="shared" si="44"/>
        <v>5.9414473483229386</v>
      </c>
      <c r="F94" s="25"/>
      <c r="G94" s="28"/>
      <c r="H94" s="25"/>
      <c r="I94" s="25"/>
    </row>
    <row r="95" spans="1:23" ht="15.6" x14ac:dyDescent="0.3">
      <c r="B95" s="23" t="s">
        <v>5</v>
      </c>
      <c r="C95" s="23">
        <f>$B$5</f>
        <v>2.8666782467963605</v>
      </c>
      <c r="D95" s="9">
        <f t="shared" si="43"/>
        <v>2.7780650830710485</v>
      </c>
      <c r="E95" s="9">
        <f t="shared" si="44"/>
        <v>0</v>
      </c>
      <c r="F95" s="25">
        <f>SUM(F83:F94)</f>
        <v>80709.636377785442</v>
      </c>
      <c r="G95" s="28">
        <f>SUM(G83:G94)</f>
        <v>303893.27462928963</v>
      </c>
      <c r="H95" s="25">
        <f>SUM(H83:H94)</f>
        <v>33.629015157410606</v>
      </c>
      <c r="I95" s="25">
        <f>SUM(I83:I94)</f>
        <v>126.62219776220402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3" t="str">
        <f>F9</f>
        <v>CQ</v>
      </c>
      <c r="G99" s="43"/>
      <c r="H99" s="44" t="str">
        <f>H81</f>
        <v>MFQ</v>
      </c>
      <c r="I99" s="44"/>
    </row>
    <row r="100" spans="1:9" ht="15.6" x14ac:dyDescent="0.3">
      <c r="A100" s="7" t="str">
        <f>A10</f>
        <v>CQ (nM)</v>
      </c>
      <c r="B100" s="30" t="str">
        <f>B82</f>
        <v>MFQ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480000</v>
      </c>
      <c r="B101" s="17">
        <f>B119*0.8</f>
        <v>400</v>
      </c>
      <c r="C101" s="32">
        <f>W66</f>
        <v>7.0049034324026815E-2</v>
      </c>
      <c r="D101" s="9">
        <f>C101-$B$4</f>
        <v>-1.8564129401285032E-2</v>
      </c>
      <c r="E101" s="9">
        <f>(($D$23-D101)/$D$23)*100</f>
        <v>100.66823954249347</v>
      </c>
      <c r="F101" s="25" t="str">
        <f t="shared" ref="F101:F111" si="46">IF(AND(E101&gt;50,E102&lt;50),(((50-E102)/(E101-E102))*(A101-A102)+A102),"")</f>
        <v/>
      </c>
      <c r="G101" s="28" t="str">
        <f t="shared" ref="G101:G111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1" si="49">IF(AND(E101&gt;90,E102&lt;90),(((90-E102)/(E101-E102))*(B101-B102)+B102),"")</f>
        <v/>
      </c>
    </row>
    <row r="102" spans="1:9" ht="15.6" x14ac:dyDescent="0.3">
      <c r="A102" s="18">
        <f>A101/2</f>
        <v>240000</v>
      </c>
      <c r="B102" s="18">
        <f>B101/2</f>
        <v>200</v>
      </c>
      <c r="C102" s="32">
        <f t="shared" ref="C102:C112" si="50">W67</f>
        <v>0.21008403361344538</v>
      </c>
      <c r="D102" s="9">
        <f t="shared" ref="D102:D113" si="51">C102-$B$4</f>
        <v>0.12147086988813353</v>
      </c>
      <c r="E102" s="9">
        <f t="shared" ref="E102:E113" si="52">(($D$23-D102)/$D$23)*100</f>
        <v>95.627500931193026</v>
      </c>
      <c r="F102" s="25" t="str">
        <f t="shared" si="46"/>
        <v/>
      </c>
      <c r="G102" s="28">
        <f t="shared" si="47"/>
        <v>209741.43929877324</v>
      </c>
      <c r="H102" s="25" t="str">
        <f t="shared" si="48"/>
        <v/>
      </c>
      <c r="I102" s="25">
        <f t="shared" si="49"/>
        <v>174.78453274897771</v>
      </c>
    </row>
    <row r="103" spans="1:9" ht="15.6" x14ac:dyDescent="0.3">
      <c r="A103" s="18">
        <f t="shared" ref="A103:B110" si="53">A102/2</f>
        <v>120000</v>
      </c>
      <c r="B103" s="18">
        <f t="shared" si="53"/>
        <v>100</v>
      </c>
      <c r="C103" s="32">
        <f t="shared" si="50"/>
        <v>0.83008300830083004</v>
      </c>
      <c r="D103" s="9">
        <f t="shared" si="51"/>
        <v>0.74146984457551823</v>
      </c>
      <c r="E103" s="9">
        <f t="shared" si="52"/>
        <v>73.309846155373336</v>
      </c>
      <c r="F103" s="25">
        <f t="shared" si="46"/>
        <v>71487.106629656642</v>
      </c>
      <c r="G103" s="28" t="str">
        <f t="shared" si="47"/>
        <v/>
      </c>
      <c r="H103" s="25">
        <f t="shared" si="48"/>
        <v>59.572588858047204</v>
      </c>
      <c r="I103" s="25" t="str">
        <f t="shared" si="49"/>
        <v/>
      </c>
    </row>
    <row r="104" spans="1:9" ht="15.6" x14ac:dyDescent="0.3">
      <c r="A104" s="18">
        <f t="shared" si="53"/>
        <v>60000</v>
      </c>
      <c r="B104" s="18">
        <f t="shared" si="53"/>
        <v>50</v>
      </c>
      <c r="C104" s="32">
        <f t="shared" si="50"/>
        <v>1.6309785871522913</v>
      </c>
      <c r="D104" s="9">
        <f t="shared" si="51"/>
        <v>1.5423654234269795</v>
      </c>
      <c r="E104" s="9">
        <f t="shared" si="52"/>
        <v>44.48058712426019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30000</v>
      </c>
      <c r="B105" s="18">
        <f t="shared" si="53"/>
        <v>25</v>
      </c>
      <c r="C105" s="32">
        <f t="shared" si="50"/>
        <v>2.0706211863559068</v>
      </c>
      <c r="D105" s="9">
        <f t="shared" si="51"/>
        <v>1.9820080226305949</v>
      </c>
      <c r="E105" s="9">
        <f t="shared" si="52"/>
        <v>28.655090382563746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15000</v>
      </c>
      <c r="B106" s="18">
        <f t="shared" si="53"/>
        <v>12.5</v>
      </c>
      <c r="C106" s="32">
        <f t="shared" si="50"/>
        <v>2.7902790279027903</v>
      </c>
      <c r="D106" s="9">
        <f t="shared" si="51"/>
        <v>2.7016658641774782</v>
      </c>
      <c r="E106" s="9">
        <f t="shared" si="52"/>
        <v>2.7500874388843957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7500</v>
      </c>
      <c r="B107" s="18">
        <f t="shared" si="53"/>
        <v>6.25</v>
      </c>
      <c r="C107" s="32">
        <f t="shared" si="50"/>
        <v>2.6213106553276639</v>
      </c>
      <c r="D107" s="9">
        <f t="shared" si="51"/>
        <v>2.5326974916023519</v>
      </c>
      <c r="E107" s="9">
        <f t="shared" si="52"/>
        <v>8.8323197668735585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3750</v>
      </c>
      <c r="B108" s="18">
        <f t="shared" si="53"/>
        <v>3.125</v>
      </c>
      <c r="C108" s="32">
        <f t="shared" si="50"/>
        <v>2.3611805902951479</v>
      </c>
      <c r="D108" s="9">
        <f t="shared" si="51"/>
        <v>2.2725674265698359</v>
      </c>
      <c r="E108" s="9">
        <f t="shared" si="52"/>
        <v>18.196033620004449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1875</v>
      </c>
      <c r="B109" s="18">
        <f t="shared" si="53"/>
        <v>1.5625</v>
      </c>
      <c r="C109" s="32">
        <f t="shared" si="50"/>
        <v>1.7905371611483443</v>
      </c>
      <c r="D109" s="9">
        <f t="shared" si="51"/>
        <v>1.7019239974230325</v>
      </c>
      <c r="E109" s="9">
        <f t="shared" si="52"/>
        <v>38.737072511576358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937.5</v>
      </c>
      <c r="B110" s="18">
        <f t="shared" si="53"/>
        <v>0.78125</v>
      </c>
      <c r="C110" s="32">
        <f t="shared" si="50"/>
        <v>1.6611628139697787</v>
      </c>
      <c r="D110" s="9">
        <f t="shared" si="51"/>
        <v>1.5725496502444669</v>
      </c>
      <c r="E110" s="9">
        <f t="shared" si="52"/>
        <v>43.3940673374696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2.9208762628788634</v>
      </c>
      <c r="D111" s="9">
        <f t="shared" si="51"/>
        <v>2.8322630991535513</v>
      </c>
      <c r="E111" s="9">
        <f t="shared" si="52"/>
        <v>-1.9509267947959283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2.6908072421726517</v>
      </c>
      <c r="D112" s="9">
        <f t="shared" si="51"/>
        <v>2.6021940784473396</v>
      </c>
      <c r="E112" s="9">
        <f t="shared" si="52"/>
        <v>6.3307013826072778</v>
      </c>
      <c r="F112" s="25"/>
      <c r="G112" s="28"/>
      <c r="H112" s="25"/>
      <c r="I112" s="25"/>
    </row>
    <row r="113" spans="1:9" ht="15.6" x14ac:dyDescent="0.3">
      <c r="B113" s="23" t="s">
        <v>5</v>
      </c>
      <c r="C113" s="23">
        <f>$B$5</f>
        <v>2.8666782467963605</v>
      </c>
      <c r="D113" s="9">
        <f t="shared" si="51"/>
        <v>2.7780650830710485</v>
      </c>
      <c r="E113" s="9">
        <f t="shared" si="52"/>
        <v>0</v>
      </c>
      <c r="F113" s="25">
        <f>SUM(F101:F112)</f>
        <v>71487.106629656642</v>
      </c>
      <c r="G113" s="28">
        <f>SUM(G101:G112)</f>
        <v>209741.43929877324</v>
      </c>
      <c r="H113" s="25">
        <f>SUM(H101:H112)</f>
        <v>59.572588858047204</v>
      </c>
      <c r="I113" s="25">
        <f>SUM(I101:I112)</f>
        <v>174.78453274897771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3" t="str">
        <f>F9</f>
        <v>CQ</v>
      </c>
      <c r="G117" s="43"/>
      <c r="H117" s="44" t="str">
        <f>H99</f>
        <v>MFQ</v>
      </c>
      <c r="I117" s="44"/>
    </row>
    <row r="118" spans="1:9" ht="15.6" x14ac:dyDescent="0.3">
      <c r="A118" s="7" t="str">
        <f>A10</f>
        <v>CQ (nM)</v>
      </c>
      <c r="B118" s="30" t="str">
        <f>B100</f>
        <v>MFQ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500</v>
      </c>
      <c r="C119" s="32">
        <f>W78</f>
        <v>6.0030015007503747E-2</v>
      </c>
      <c r="D119" s="9">
        <f>C119-$B$4</f>
        <v>-2.85831487178081E-2</v>
      </c>
      <c r="E119" s="9">
        <f>(($D$23-D119)/$D$23)*100</f>
        <v>101.02888693616244</v>
      </c>
      <c r="F119" s="25" t="str">
        <f t="shared" ref="F119:F129" si="54">IF(AND(E119&gt;50,E120&lt;50),(((50-E120)/(E119-E120))*(A119-A120)+A120),"")</f>
        <v/>
      </c>
      <c r="G119" s="28" t="str">
        <f t="shared" ref="G119:G129" si="55">IF(AND(E119&gt;90,E120&lt;90),(((90-E120)/(E119-E120))*(A119-A120)+A120),"")</f>
        <v/>
      </c>
      <c r="H119" s="25" t="str">
        <f t="shared" ref="H119:H129" si="56">IF(AND(E119&gt;50,E120&lt;50),(((50-E120)/(E119-E120))*(B119-B120)+B120),"")</f>
        <v/>
      </c>
      <c r="I119" s="25" t="str">
        <f t="shared" ref="I119:I129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2">
        <f t="shared" ref="C120:C130" si="58">W79</f>
        <v>7.0007000700070002E-2</v>
      </c>
      <c r="D120" s="9">
        <f t="shared" ref="D120:D131" si="59">C120-$B$4</f>
        <v>-1.8606163025241845E-2</v>
      </c>
      <c r="E120" s="9">
        <f t="shared" ref="E120:E131" si="60">(($D$23-D120)/$D$23)*100</f>
        <v>100.6697525964609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2">
        <f t="shared" si="58"/>
        <v>8.0032012805122052E-2</v>
      </c>
      <c r="D121" s="9">
        <f t="shared" si="59"/>
        <v>-8.5811509201897951E-3</v>
      </c>
      <c r="E121" s="9">
        <f t="shared" si="60"/>
        <v>100.30888948471659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69.09427605439501</v>
      </c>
    </row>
    <row r="122" spans="1:9" ht="15.6" x14ac:dyDescent="0.3">
      <c r="A122" s="17">
        <v>0</v>
      </c>
      <c r="B122" s="17">
        <f t="shared" si="61"/>
        <v>62.5</v>
      </c>
      <c r="C122" s="32">
        <f t="shared" si="58"/>
        <v>0.40020010005002499</v>
      </c>
      <c r="D122" s="9">
        <f t="shared" si="59"/>
        <v>0.31158693632471313</v>
      </c>
      <c r="E122" s="9">
        <f t="shared" si="60"/>
        <v>88.784030358991259</v>
      </c>
      <c r="F122" s="25">
        <f t="shared" si="54"/>
        <v>0</v>
      </c>
      <c r="G122" s="28" t="str">
        <f t="shared" si="55"/>
        <v/>
      </c>
      <c r="H122" s="25">
        <f t="shared" si="56"/>
        <v>36.418977895587027</v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31.25</v>
      </c>
      <c r="C123" s="32">
        <f t="shared" si="58"/>
        <v>1.6911838286800762</v>
      </c>
      <c r="D123" s="9">
        <f t="shared" si="59"/>
        <v>1.6025706649547644</v>
      </c>
      <c r="E123" s="9">
        <f t="shared" si="60"/>
        <v>42.313422578884236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2">
        <f t="shared" si="58"/>
        <v>2.5210084033613445</v>
      </c>
      <c r="D124" s="9">
        <f t="shared" si="59"/>
        <v>2.4323952396360324</v>
      </c>
      <c r="E124" s="9">
        <f t="shared" si="60"/>
        <v>12.442827403197148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2">
        <f t="shared" si="58"/>
        <v>2.7408222466740022</v>
      </c>
      <c r="D125" s="9">
        <f t="shared" si="59"/>
        <v>2.6522090829486902</v>
      </c>
      <c r="E125" s="9">
        <f t="shared" si="60"/>
        <v>4.5303474309978782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2">
        <f t="shared" si="58"/>
        <v>2.5205041008201641</v>
      </c>
      <c r="D126" s="9">
        <f t="shared" si="59"/>
        <v>2.431890937094852</v>
      </c>
      <c r="E126" s="9">
        <f t="shared" si="60"/>
        <v>12.460980417115127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2">
        <f t="shared" si="58"/>
        <v>2.7813906953476737</v>
      </c>
      <c r="D127" s="9">
        <f t="shared" si="59"/>
        <v>2.6927775316223617</v>
      </c>
      <c r="E127" s="9">
        <f t="shared" si="60"/>
        <v>3.0700343187930135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2">
        <f t="shared" si="58"/>
        <v>3.1015507753876936</v>
      </c>
      <c r="D128" s="9">
        <f t="shared" si="59"/>
        <v>3.0129376116623816</v>
      </c>
      <c r="E128" s="9">
        <f t="shared" si="60"/>
        <v>-8.4545365773680938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3.1715857928964484</v>
      </c>
      <c r="D129" s="9">
        <f t="shared" si="59"/>
        <v>3.0829726291711363</v>
      </c>
      <c r="E129" s="9">
        <f t="shared" si="60"/>
        <v>-10.975536460903349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2.2800000000000002</v>
      </c>
      <c r="D130" s="9">
        <f t="shared" si="59"/>
        <v>2.1913868362746882</v>
      </c>
      <c r="E130" s="9">
        <f t="shared" si="60"/>
        <v>21.118232627862309</v>
      </c>
      <c r="F130" s="25"/>
      <c r="G130" s="28"/>
      <c r="H130" s="25"/>
      <c r="I130" s="25"/>
    </row>
    <row r="131" spans="1:9" ht="15.6" x14ac:dyDescent="0.3">
      <c r="B131" s="23" t="s">
        <v>5</v>
      </c>
      <c r="C131" s="23">
        <f>$B$5</f>
        <v>2.8666782467963605</v>
      </c>
      <c r="D131" s="9">
        <f t="shared" si="59"/>
        <v>2.7780650830710485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36.418977895587027</v>
      </c>
      <c r="I131" s="25">
        <f>SUM(I119:I130)</f>
        <v>69.09427605439501</v>
      </c>
    </row>
  </sheetData>
  <mergeCells count="18">
    <mergeCell ref="F9:G9"/>
    <mergeCell ref="H9:I9"/>
    <mergeCell ref="M15:N15"/>
    <mergeCell ref="P15:Q15"/>
    <mergeCell ref="F27:G27"/>
    <mergeCell ref="H27:I27"/>
    <mergeCell ref="M27:N27"/>
    <mergeCell ref="P27:Q27"/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2025-06-13T20:36:10Z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